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cl189312156\AppData\Local\Microsoft\Windows\INetCache\Content.Outlook\PNAUV4ZZ\"/>
    </mc:Choice>
  </mc:AlternateContent>
  <xr:revisionPtr revIDLastSave="0" documentId="13_ncr:1_{080E6175-4F70-43EE-BFBA-C58CA754B8B2}" xr6:coauthVersionLast="46" xr6:coauthVersionMax="46" xr10:uidLastSave="{00000000-0000-0000-0000-000000000000}"/>
  <bookViews>
    <workbookView xWindow="-120" yWindow="-120" windowWidth="20730" windowHeight="11160" tabRatio="871" xr2:uid="{00000000-000D-0000-FFFF-FFFF00000000}"/>
  </bookViews>
  <sheets>
    <sheet name="RESUMEN" sheetId="5" r:id="rId1"/>
    <sheet name="Distribución_Reactivos" sheetId="13" r:id="rId2"/>
    <sheet name="TOTAL CARGO REACTIVO" sheetId="12" r:id="rId3"/>
    <sheet name="Cálculo_Recargo" sheetId="11" r:id="rId4"/>
    <sheet name="EMPRESAS" sheetId="14" r:id="rId5"/>
  </sheets>
  <definedNames>
    <definedName name="_xlnm._FilterDatabase" localSheetId="3" hidden="1">Cálculo_Recargo!$A$10:$AK$755</definedName>
    <definedName name="_xlnm._FilterDatabase" localSheetId="1" hidden="1">Distribución_Reactivos!$E$2:$J$457</definedName>
    <definedName name="_xlnm._FilterDatabase" localSheetId="4" hidden="1">EMPRESAS!$C$1:$C$439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8" i="12" l="1"/>
  <c r="R731" i="11"/>
  <c r="S731" i="11"/>
  <c r="T731" i="11"/>
  <c r="U731" i="11"/>
  <c r="V731" i="11"/>
  <c r="W731" i="11"/>
  <c r="X731" i="11"/>
  <c r="R732" i="11"/>
  <c r="S732" i="11"/>
  <c r="T732" i="11"/>
  <c r="U732" i="11"/>
  <c r="V732" i="11"/>
  <c r="W732" i="11"/>
  <c r="X732" i="11"/>
  <c r="R733" i="11"/>
  <c r="S733" i="11"/>
  <c r="T733" i="11"/>
  <c r="U733" i="11"/>
  <c r="V733" i="11"/>
  <c r="W733" i="11"/>
  <c r="X733" i="11"/>
  <c r="R734" i="11"/>
  <c r="S734" i="11"/>
  <c r="T734" i="11"/>
  <c r="U734" i="11"/>
  <c r="V734" i="11"/>
  <c r="W734" i="11"/>
  <c r="X734" i="11"/>
  <c r="R735" i="11"/>
  <c r="S735" i="11"/>
  <c r="T735" i="11"/>
  <c r="U735" i="11"/>
  <c r="V735" i="11"/>
  <c r="W735" i="11"/>
  <c r="X735" i="11"/>
  <c r="R736" i="11"/>
  <c r="S736" i="11"/>
  <c r="T736" i="11"/>
  <c r="U736" i="11"/>
  <c r="V736" i="11"/>
  <c r="W736" i="11"/>
  <c r="X736" i="11"/>
  <c r="R737" i="11"/>
  <c r="S737" i="11"/>
  <c r="T737" i="11"/>
  <c r="U737" i="11"/>
  <c r="V737" i="11"/>
  <c r="W737" i="11"/>
  <c r="X737" i="11"/>
  <c r="R738" i="11"/>
  <c r="S738" i="11"/>
  <c r="T738" i="11"/>
  <c r="U738" i="11"/>
  <c r="V738" i="11"/>
  <c r="W738" i="11"/>
  <c r="X738" i="11"/>
  <c r="R739" i="11"/>
  <c r="S739" i="11"/>
  <c r="T739" i="11"/>
  <c r="U739" i="11"/>
  <c r="V739" i="11"/>
  <c r="W739" i="11"/>
  <c r="X739" i="11"/>
  <c r="R740" i="11"/>
  <c r="S740" i="11"/>
  <c r="T740" i="11"/>
  <c r="U740" i="11"/>
  <c r="V740" i="11"/>
  <c r="W740" i="11"/>
  <c r="X740" i="11"/>
  <c r="R741" i="11"/>
  <c r="S741" i="11"/>
  <c r="T741" i="11"/>
  <c r="U741" i="11"/>
  <c r="V741" i="11"/>
  <c r="W741" i="11"/>
  <c r="X741" i="11"/>
  <c r="R742" i="11"/>
  <c r="S742" i="11"/>
  <c r="T742" i="11"/>
  <c r="U742" i="11"/>
  <c r="V742" i="11"/>
  <c r="W742" i="11"/>
  <c r="X742" i="11"/>
  <c r="R743" i="11"/>
  <c r="S743" i="11"/>
  <c r="T743" i="11"/>
  <c r="U743" i="11"/>
  <c r="V743" i="11"/>
  <c r="W743" i="11"/>
  <c r="X743" i="11"/>
  <c r="R744" i="11"/>
  <c r="S744" i="11"/>
  <c r="T744" i="11"/>
  <c r="U744" i="11"/>
  <c r="V744" i="11"/>
  <c r="W744" i="11"/>
  <c r="X744" i="11"/>
  <c r="R745" i="11"/>
  <c r="S745" i="11"/>
  <c r="T745" i="11"/>
  <c r="U745" i="11"/>
  <c r="V745" i="11"/>
  <c r="W745" i="11"/>
  <c r="X745" i="11"/>
  <c r="R746" i="11"/>
  <c r="S746" i="11"/>
  <c r="T746" i="11"/>
  <c r="U746" i="11"/>
  <c r="V746" i="11"/>
  <c r="W746" i="11"/>
  <c r="X746" i="11"/>
  <c r="R747" i="11"/>
  <c r="S747" i="11"/>
  <c r="T747" i="11"/>
  <c r="U747" i="11"/>
  <c r="V747" i="11"/>
  <c r="W747" i="11"/>
  <c r="X747" i="11"/>
  <c r="R748" i="11"/>
  <c r="S748" i="11"/>
  <c r="T748" i="11"/>
  <c r="U748" i="11"/>
  <c r="V748" i="11"/>
  <c r="W748" i="11"/>
  <c r="X748" i="11"/>
  <c r="R749" i="11"/>
  <c r="S749" i="11"/>
  <c r="T749" i="11"/>
  <c r="U749" i="11"/>
  <c r="V749" i="11"/>
  <c r="W749" i="11"/>
  <c r="X749" i="11"/>
  <c r="R750" i="11"/>
  <c r="S750" i="11"/>
  <c r="T750" i="11"/>
  <c r="U750" i="11"/>
  <c r="V750" i="11"/>
  <c r="W750" i="11"/>
  <c r="X750" i="11"/>
  <c r="R751" i="11"/>
  <c r="S751" i="11"/>
  <c r="T751" i="11"/>
  <c r="U751" i="11"/>
  <c r="V751" i="11"/>
  <c r="W751" i="11"/>
  <c r="X751" i="11"/>
  <c r="R752" i="11"/>
  <c r="S752" i="11"/>
  <c r="T752" i="11"/>
  <c r="U752" i="11"/>
  <c r="V752" i="11"/>
  <c r="W752" i="11"/>
  <c r="X752" i="11"/>
  <c r="R753" i="11"/>
  <c r="S753" i="11"/>
  <c r="T753" i="11"/>
  <c r="U753" i="11"/>
  <c r="V753" i="11"/>
  <c r="W753" i="11"/>
  <c r="X753" i="11"/>
  <c r="R754" i="11"/>
  <c r="S754" i="11"/>
  <c r="T754" i="11"/>
  <c r="U754" i="11"/>
  <c r="V754" i="11"/>
  <c r="W754" i="11"/>
  <c r="X754" i="11"/>
  <c r="C731" i="1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C38" i="12"/>
  <c r="D38" i="12"/>
  <c r="E38" i="12"/>
  <c r="F38" i="12"/>
  <c r="G38" i="12"/>
  <c r="H38" i="12"/>
  <c r="D755" i="11" l="1"/>
  <c r="E755" i="11"/>
  <c r="F755" i="11"/>
  <c r="G755" i="11"/>
  <c r="H755" i="11"/>
  <c r="I755" i="11"/>
  <c r="J755" i="11"/>
  <c r="D757" i="11" l="1"/>
  <c r="R683" i="11"/>
  <c r="S683" i="11"/>
  <c r="T683" i="11"/>
  <c r="U683" i="11"/>
  <c r="V683" i="11"/>
  <c r="W683" i="11"/>
  <c r="X683" i="11"/>
  <c r="R684" i="11"/>
  <c r="S684" i="11"/>
  <c r="T684" i="11"/>
  <c r="U684" i="11"/>
  <c r="V684" i="11"/>
  <c r="W684" i="11"/>
  <c r="X684" i="11"/>
  <c r="R685" i="11"/>
  <c r="S685" i="11"/>
  <c r="T685" i="11"/>
  <c r="U685" i="11"/>
  <c r="V685" i="11"/>
  <c r="W685" i="11"/>
  <c r="X685" i="11"/>
  <c r="R686" i="11"/>
  <c r="S686" i="11"/>
  <c r="T686" i="11"/>
  <c r="U686" i="11"/>
  <c r="V686" i="11"/>
  <c r="W686" i="11"/>
  <c r="X686" i="11"/>
  <c r="R687" i="11"/>
  <c r="S687" i="11"/>
  <c r="T687" i="11"/>
  <c r="U687" i="11"/>
  <c r="V687" i="11"/>
  <c r="W687" i="11"/>
  <c r="X687" i="11"/>
  <c r="R688" i="11"/>
  <c r="S688" i="11"/>
  <c r="T688" i="11"/>
  <c r="U688" i="11"/>
  <c r="V688" i="11"/>
  <c r="W688" i="11"/>
  <c r="X688" i="11"/>
  <c r="R689" i="11"/>
  <c r="S689" i="11"/>
  <c r="T689" i="11"/>
  <c r="U689" i="11"/>
  <c r="V689" i="11"/>
  <c r="W689" i="11"/>
  <c r="X689" i="11"/>
  <c r="R690" i="11"/>
  <c r="S690" i="11"/>
  <c r="T690" i="11"/>
  <c r="U690" i="11"/>
  <c r="V690" i="11"/>
  <c r="W690" i="11"/>
  <c r="X690" i="11"/>
  <c r="R691" i="11"/>
  <c r="S691" i="11"/>
  <c r="T691" i="11"/>
  <c r="U691" i="11"/>
  <c r="V691" i="11"/>
  <c r="W691" i="11"/>
  <c r="X691" i="11"/>
  <c r="R692" i="11"/>
  <c r="S692" i="11"/>
  <c r="T692" i="11"/>
  <c r="U692" i="11"/>
  <c r="V692" i="11"/>
  <c r="W692" i="11"/>
  <c r="X692" i="11"/>
  <c r="R693" i="11"/>
  <c r="S693" i="11"/>
  <c r="T693" i="11"/>
  <c r="U693" i="11"/>
  <c r="V693" i="11"/>
  <c r="W693" i="11"/>
  <c r="X693" i="11"/>
  <c r="R694" i="11"/>
  <c r="S694" i="11"/>
  <c r="T694" i="11"/>
  <c r="U694" i="11"/>
  <c r="V694" i="11"/>
  <c r="W694" i="11"/>
  <c r="X694" i="11"/>
  <c r="R695" i="11"/>
  <c r="S695" i="11"/>
  <c r="T695" i="11"/>
  <c r="U695" i="11"/>
  <c r="V695" i="11"/>
  <c r="W695" i="11"/>
  <c r="X695" i="11"/>
  <c r="R696" i="11"/>
  <c r="S696" i="11"/>
  <c r="T696" i="11"/>
  <c r="U696" i="11"/>
  <c r="V696" i="11"/>
  <c r="W696" i="11"/>
  <c r="X696" i="11"/>
  <c r="R697" i="11"/>
  <c r="S697" i="11"/>
  <c r="T697" i="11"/>
  <c r="U697" i="11"/>
  <c r="V697" i="11"/>
  <c r="W697" i="11"/>
  <c r="X697" i="11"/>
  <c r="R698" i="11"/>
  <c r="S698" i="11"/>
  <c r="T698" i="11"/>
  <c r="U698" i="11"/>
  <c r="V698" i="11"/>
  <c r="W698" i="11"/>
  <c r="X698" i="11"/>
  <c r="R699" i="11"/>
  <c r="S699" i="11"/>
  <c r="T699" i="11"/>
  <c r="U699" i="11"/>
  <c r="V699" i="11"/>
  <c r="W699" i="11"/>
  <c r="X699" i="11"/>
  <c r="R700" i="11"/>
  <c r="S700" i="11"/>
  <c r="T700" i="11"/>
  <c r="U700" i="11"/>
  <c r="V700" i="11"/>
  <c r="W700" i="11"/>
  <c r="X700" i="11"/>
  <c r="R701" i="11"/>
  <c r="S701" i="11"/>
  <c r="T701" i="11"/>
  <c r="U701" i="11"/>
  <c r="V701" i="11"/>
  <c r="W701" i="11"/>
  <c r="X701" i="11"/>
  <c r="R702" i="11"/>
  <c r="S702" i="11"/>
  <c r="T702" i="11"/>
  <c r="U702" i="11"/>
  <c r="V702" i="11"/>
  <c r="W702" i="11"/>
  <c r="X702" i="11"/>
  <c r="R703" i="11"/>
  <c r="S703" i="11"/>
  <c r="T703" i="11"/>
  <c r="U703" i="11"/>
  <c r="V703" i="11"/>
  <c r="W703" i="11"/>
  <c r="X703" i="11"/>
  <c r="R704" i="11"/>
  <c r="S704" i="11"/>
  <c r="T704" i="11"/>
  <c r="U704" i="11"/>
  <c r="V704" i="11"/>
  <c r="W704" i="11"/>
  <c r="X704" i="11"/>
  <c r="R705" i="11"/>
  <c r="S705" i="11"/>
  <c r="T705" i="11"/>
  <c r="U705" i="11"/>
  <c r="V705" i="11"/>
  <c r="W705" i="11"/>
  <c r="X705" i="11"/>
  <c r="R706" i="11"/>
  <c r="S706" i="11"/>
  <c r="T706" i="11"/>
  <c r="U706" i="11"/>
  <c r="V706" i="11"/>
  <c r="W706" i="11"/>
  <c r="X706" i="11"/>
  <c r="R707" i="11"/>
  <c r="S707" i="11"/>
  <c r="T707" i="11"/>
  <c r="U707" i="11"/>
  <c r="V707" i="11"/>
  <c r="W707" i="11"/>
  <c r="X707" i="11"/>
  <c r="R708" i="11"/>
  <c r="S708" i="11"/>
  <c r="T708" i="11"/>
  <c r="U708" i="11"/>
  <c r="V708" i="11"/>
  <c r="W708" i="11"/>
  <c r="X708" i="11"/>
  <c r="R709" i="11"/>
  <c r="S709" i="11"/>
  <c r="T709" i="11"/>
  <c r="U709" i="11"/>
  <c r="V709" i="11"/>
  <c r="W709" i="11"/>
  <c r="X709" i="11"/>
  <c r="R710" i="11"/>
  <c r="S710" i="11"/>
  <c r="T710" i="11"/>
  <c r="U710" i="11"/>
  <c r="V710" i="11"/>
  <c r="W710" i="11"/>
  <c r="X710" i="11"/>
  <c r="R711" i="11"/>
  <c r="S711" i="11"/>
  <c r="T711" i="11"/>
  <c r="U711" i="11"/>
  <c r="V711" i="11"/>
  <c r="W711" i="11"/>
  <c r="X711" i="11"/>
  <c r="R712" i="11"/>
  <c r="S712" i="11"/>
  <c r="T712" i="11"/>
  <c r="U712" i="11"/>
  <c r="V712" i="11"/>
  <c r="W712" i="11"/>
  <c r="X712" i="11"/>
  <c r="R713" i="11"/>
  <c r="S713" i="11"/>
  <c r="T713" i="11"/>
  <c r="U713" i="11"/>
  <c r="V713" i="11"/>
  <c r="W713" i="11"/>
  <c r="X713" i="11"/>
  <c r="R714" i="11"/>
  <c r="S714" i="11"/>
  <c r="T714" i="11"/>
  <c r="U714" i="11"/>
  <c r="V714" i="11"/>
  <c r="W714" i="11"/>
  <c r="X714" i="11"/>
  <c r="R715" i="11"/>
  <c r="S715" i="11"/>
  <c r="T715" i="11"/>
  <c r="U715" i="11"/>
  <c r="V715" i="11"/>
  <c r="W715" i="11"/>
  <c r="X715" i="11"/>
  <c r="R716" i="11"/>
  <c r="S716" i="11"/>
  <c r="T716" i="11"/>
  <c r="U716" i="11"/>
  <c r="V716" i="11"/>
  <c r="W716" i="11"/>
  <c r="X716" i="11"/>
  <c r="R717" i="11"/>
  <c r="S717" i="11"/>
  <c r="T717" i="11"/>
  <c r="U717" i="11"/>
  <c r="V717" i="11"/>
  <c r="W717" i="11"/>
  <c r="X717" i="11"/>
  <c r="R718" i="11"/>
  <c r="S718" i="11"/>
  <c r="T718" i="11"/>
  <c r="U718" i="11"/>
  <c r="V718" i="11"/>
  <c r="W718" i="11"/>
  <c r="X718" i="11"/>
  <c r="R719" i="11"/>
  <c r="S719" i="11"/>
  <c r="T719" i="11"/>
  <c r="U719" i="11"/>
  <c r="V719" i="11"/>
  <c r="W719" i="11"/>
  <c r="X719" i="11"/>
  <c r="R720" i="11"/>
  <c r="S720" i="11"/>
  <c r="T720" i="11"/>
  <c r="U720" i="11"/>
  <c r="V720" i="11"/>
  <c r="W720" i="11"/>
  <c r="X720" i="11"/>
  <c r="R721" i="11"/>
  <c r="S721" i="11"/>
  <c r="T721" i="11"/>
  <c r="U721" i="11"/>
  <c r="V721" i="11"/>
  <c r="W721" i="11"/>
  <c r="X721" i="11"/>
  <c r="R722" i="11"/>
  <c r="S722" i="11"/>
  <c r="T722" i="11"/>
  <c r="U722" i="11"/>
  <c r="V722" i="11"/>
  <c r="W722" i="11"/>
  <c r="X722" i="11"/>
  <c r="R723" i="11"/>
  <c r="S723" i="11"/>
  <c r="T723" i="11"/>
  <c r="U723" i="11"/>
  <c r="V723" i="11"/>
  <c r="W723" i="11"/>
  <c r="X723" i="11"/>
  <c r="R724" i="11"/>
  <c r="S724" i="11"/>
  <c r="T724" i="11"/>
  <c r="U724" i="11"/>
  <c r="V724" i="11"/>
  <c r="W724" i="11"/>
  <c r="X724" i="11"/>
  <c r="R725" i="11"/>
  <c r="S725" i="11"/>
  <c r="T725" i="11"/>
  <c r="U725" i="11"/>
  <c r="V725" i="11"/>
  <c r="W725" i="11"/>
  <c r="X725" i="11"/>
  <c r="R726" i="11"/>
  <c r="S726" i="11"/>
  <c r="T726" i="11"/>
  <c r="U726" i="11"/>
  <c r="V726" i="11"/>
  <c r="W726" i="11"/>
  <c r="X726" i="11"/>
  <c r="R727" i="11"/>
  <c r="S727" i="11"/>
  <c r="T727" i="11"/>
  <c r="U727" i="11"/>
  <c r="V727" i="11"/>
  <c r="W727" i="11"/>
  <c r="X727" i="11"/>
  <c r="R728" i="11"/>
  <c r="S728" i="11"/>
  <c r="T728" i="11"/>
  <c r="U728" i="11"/>
  <c r="V728" i="11"/>
  <c r="W728" i="11"/>
  <c r="X728" i="11"/>
  <c r="R729" i="11"/>
  <c r="S729" i="11"/>
  <c r="T729" i="11"/>
  <c r="U729" i="11"/>
  <c r="V729" i="11"/>
  <c r="W729" i="11"/>
  <c r="X729" i="11"/>
  <c r="R730" i="11"/>
  <c r="S730" i="11"/>
  <c r="T730" i="11"/>
  <c r="U730" i="11"/>
  <c r="V730" i="11"/>
  <c r="W730" i="11"/>
  <c r="X730" i="11"/>
  <c r="C683" i="11" l="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B3" i="13" l="1"/>
  <c r="B37" i="12"/>
  <c r="C3" i="13" s="1"/>
  <c r="C37" i="12"/>
  <c r="D37" i="12"/>
  <c r="E37" i="12"/>
  <c r="F37" i="12"/>
  <c r="G37" i="12"/>
  <c r="H37" i="12"/>
  <c r="R11" i="11" l="1"/>
  <c r="A1" i="5" l="1"/>
  <c r="W11" i="11" l="1"/>
  <c r="I459" i="13" l="1"/>
  <c r="B4" i="13"/>
  <c r="B5" i="13"/>
  <c r="B6" i="13"/>
  <c r="B7" i="13"/>
  <c r="B8" i="13"/>
  <c r="B9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" i="13" l="1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3" i="13"/>
  <c r="C6" i="13"/>
  <c r="C9" i="13"/>
  <c r="C7" i="13"/>
  <c r="J3" i="13"/>
  <c r="C5" i="13"/>
  <c r="C4" i="13"/>
  <c r="C8" i="13"/>
  <c r="C10" i="13" l="1"/>
  <c r="J59" i="13"/>
  <c r="J129" i="13"/>
  <c r="J143" i="13"/>
  <c r="J157" i="13"/>
  <c r="J185" i="13"/>
  <c r="J199" i="13"/>
  <c r="J213" i="13"/>
  <c r="J241" i="13"/>
  <c r="J255" i="13"/>
  <c r="J283" i="13"/>
  <c r="J290" i="13"/>
  <c r="J339" i="13"/>
  <c r="J346" i="13"/>
  <c r="J395" i="13"/>
  <c r="J402" i="13"/>
  <c r="J451" i="13"/>
  <c r="J101" i="13"/>
  <c r="J269" i="13"/>
  <c r="J297" i="13"/>
  <c r="J304" i="13"/>
  <c r="J353" i="13"/>
  <c r="J360" i="13"/>
  <c r="J409" i="13"/>
  <c r="J416" i="13"/>
  <c r="J73" i="13"/>
  <c r="J87" i="13"/>
  <c r="J115" i="13"/>
  <c r="J171" i="13"/>
  <c r="J227" i="13"/>
  <c r="J311" i="13"/>
  <c r="J318" i="13"/>
  <c r="J367" i="13"/>
  <c r="J374" i="13"/>
  <c r="J423" i="13"/>
  <c r="J430" i="13"/>
  <c r="J45" i="13"/>
  <c r="J388" i="13"/>
  <c r="J437" i="13"/>
  <c r="J444" i="13"/>
  <c r="J332" i="13"/>
  <c r="J381" i="13"/>
  <c r="J325" i="13"/>
  <c r="J31" i="13"/>
  <c r="J276" i="13"/>
  <c r="J220" i="13"/>
  <c r="J164" i="13"/>
  <c r="J108" i="13"/>
  <c r="J52" i="13"/>
  <c r="J178" i="13"/>
  <c r="J10" i="13"/>
  <c r="J262" i="13"/>
  <c r="J206" i="13"/>
  <c r="J150" i="13"/>
  <c r="J94" i="13"/>
  <c r="J38" i="13"/>
  <c r="J122" i="13"/>
  <c r="J17" i="13"/>
  <c r="J248" i="13"/>
  <c r="J192" i="13"/>
  <c r="J136" i="13"/>
  <c r="J80" i="13"/>
  <c r="J24" i="13"/>
  <c r="J234" i="13"/>
  <c r="J66" i="13"/>
  <c r="J100" i="13"/>
  <c r="J135" i="13"/>
  <c r="J191" i="13"/>
  <c r="J247" i="13"/>
  <c r="J261" i="13"/>
  <c r="J268" i="13"/>
  <c r="J296" i="13"/>
  <c r="J303" i="13"/>
  <c r="J352" i="13"/>
  <c r="J359" i="13"/>
  <c r="J408" i="13"/>
  <c r="J415" i="13"/>
  <c r="J30" i="13"/>
  <c r="J142" i="13"/>
  <c r="J156" i="13"/>
  <c r="J198" i="13"/>
  <c r="J212" i="13"/>
  <c r="J289" i="13"/>
  <c r="J9" i="13"/>
  <c r="J86" i="13"/>
  <c r="J121" i="13"/>
  <c r="J170" i="13"/>
  <c r="J177" i="13"/>
  <c r="J226" i="13"/>
  <c r="J233" i="13"/>
  <c r="J310" i="13"/>
  <c r="J317" i="13"/>
  <c r="J366" i="13"/>
  <c r="J373" i="13"/>
  <c r="J422" i="13"/>
  <c r="J429" i="13"/>
  <c r="J44" i="13"/>
  <c r="J79" i="13"/>
  <c r="J324" i="13"/>
  <c r="J331" i="13"/>
  <c r="J380" i="13"/>
  <c r="J387" i="13"/>
  <c r="J436" i="13"/>
  <c r="J443" i="13"/>
  <c r="J65" i="13"/>
  <c r="J149" i="13"/>
  <c r="J205" i="13"/>
  <c r="J254" i="13"/>
  <c r="J282" i="13"/>
  <c r="J338" i="13"/>
  <c r="J457" i="13"/>
  <c r="J345" i="13"/>
  <c r="J394" i="13"/>
  <c r="J401" i="13"/>
  <c r="J450" i="13"/>
  <c r="J240" i="13"/>
  <c r="J184" i="13"/>
  <c r="J128" i="13"/>
  <c r="J72" i="13"/>
  <c r="J93" i="13"/>
  <c r="J23" i="13"/>
  <c r="J114" i="13"/>
  <c r="J58" i="13"/>
  <c r="J275" i="13"/>
  <c r="J219" i="13"/>
  <c r="J163" i="13"/>
  <c r="J107" i="13"/>
  <c r="J51" i="13"/>
  <c r="J16" i="13"/>
  <c r="J37" i="13"/>
  <c r="J41" i="13"/>
  <c r="J76" i="13"/>
  <c r="J321" i="13"/>
  <c r="J377" i="13"/>
  <c r="J433" i="13"/>
  <c r="J153" i="13"/>
  <c r="J209" i="13"/>
  <c r="J279" i="13"/>
  <c r="J335" i="13"/>
  <c r="J391" i="13"/>
  <c r="J447" i="13"/>
  <c r="J20" i="13"/>
  <c r="J97" i="13"/>
  <c r="J132" i="13"/>
  <c r="J188" i="13"/>
  <c r="J244" i="13"/>
  <c r="J258" i="13"/>
  <c r="J265" i="13"/>
  <c r="J293" i="13"/>
  <c r="J349" i="13"/>
  <c r="J405" i="13"/>
  <c r="J363" i="13"/>
  <c r="J419" i="13"/>
  <c r="J307" i="13"/>
  <c r="J181" i="13"/>
  <c r="J146" i="13"/>
  <c r="J34" i="13"/>
  <c r="J125" i="13"/>
  <c r="J69" i="13"/>
  <c r="J13" i="13"/>
  <c r="J412" i="13"/>
  <c r="J356" i="13"/>
  <c r="J300" i="13"/>
  <c r="J55" i="13"/>
  <c r="J314" i="13"/>
  <c r="J139" i="13"/>
  <c r="J223" i="13"/>
  <c r="J111" i="13"/>
  <c r="J272" i="13"/>
  <c r="J454" i="13"/>
  <c r="J398" i="13"/>
  <c r="J342" i="13"/>
  <c r="J286" i="13"/>
  <c r="J230" i="13"/>
  <c r="J174" i="13"/>
  <c r="J118" i="13"/>
  <c r="J62" i="13"/>
  <c r="J216" i="13"/>
  <c r="J160" i="13"/>
  <c r="J426" i="13"/>
  <c r="J370" i="13"/>
  <c r="J195" i="13"/>
  <c r="J27" i="13"/>
  <c r="J6" i="13"/>
  <c r="J202" i="13"/>
  <c r="J90" i="13"/>
  <c r="J237" i="13"/>
  <c r="J104" i="13"/>
  <c r="J48" i="13"/>
  <c r="J440" i="13"/>
  <c r="J384" i="13"/>
  <c r="J328" i="13"/>
  <c r="J167" i="13"/>
  <c r="J251" i="13"/>
  <c r="J83" i="13"/>
  <c r="J168" i="13"/>
  <c r="J224" i="13"/>
  <c r="J42" i="13"/>
  <c r="J154" i="13"/>
  <c r="J266" i="13"/>
  <c r="J84" i="13"/>
  <c r="J315" i="13"/>
  <c r="J427" i="13"/>
  <c r="J70" i="13"/>
  <c r="J182" i="13"/>
  <c r="J175" i="13"/>
  <c r="J329" i="13"/>
  <c r="J441" i="13"/>
  <c r="J322" i="13"/>
  <c r="J448" i="13"/>
  <c r="J336" i="13"/>
  <c r="J203" i="13"/>
  <c r="J259" i="13"/>
  <c r="J133" i="13"/>
  <c r="J287" i="13"/>
  <c r="J140" i="13"/>
  <c r="J350" i="13"/>
  <c r="J273" i="13"/>
  <c r="J434" i="13"/>
  <c r="J77" i="13"/>
  <c r="J189" i="13"/>
  <c r="J7" i="13"/>
  <c r="J119" i="13"/>
  <c r="J343" i="13"/>
  <c r="J455" i="13"/>
  <c r="J105" i="13"/>
  <c r="J217" i="13"/>
  <c r="J231" i="13"/>
  <c r="J357" i="13"/>
  <c r="J406" i="13"/>
  <c r="J294" i="13"/>
  <c r="J420" i="13"/>
  <c r="J308" i="13"/>
  <c r="J112" i="13"/>
  <c r="J21" i="13"/>
  <c r="J63" i="13"/>
  <c r="J49" i="13"/>
  <c r="J301" i="13"/>
  <c r="J35" i="13"/>
  <c r="J91" i="13"/>
  <c r="J98" i="13"/>
  <c r="J210" i="13"/>
  <c r="J28" i="13"/>
  <c r="J196" i="13"/>
  <c r="J371" i="13"/>
  <c r="J14" i="13"/>
  <c r="J126" i="13"/>
  <c r="J238" i="13"/>
  <c r="J252" i="13"/>
  <c r="J385" i="13"/>
  <c r="J378" i="13"/>
  <c r="J147" i="13"/>
  <c r="J392" i="13"/>
  <c r="J280" i="13"/>
  <c r="J56" i="13"/>
  <c r="J245" i="13"/>
  <c r="J399" i="13"/>
  <c r="J161" i="13"/>
  <c r="J413" i="13"/>
  <c r="J364" i="13"/>
  <c r="J46" i="13"/>
  <c r="J67" i="13"/>
  <c r="J109" i="13"/>
  <c r="J151" i="13"/>
  <c r="J207" i="13"/>
  <c r="J277" i="13"/>
  <c r="J326" i="13"/>
  <c r="J333" i="13"/>
  <c r="J382" i="13"/>
  <c r="J389" i="13"/>
  <c r="J438" i="13"/>
  <c r="J445" i="13"/>
  <c r="J74" i="13"/>
  <c r="J88" i="13"/>
  <c r="J228" i="13"/>
  <c r="J18" i="13"/>
  <c r="J25" i="13"/>
  <c r="J32" i="13"/>
  <c r="J60" i="13"/>
  <c r="J95" i="13"/>
  <c r="J130" i="13"/>
  <c r="J137" i="13"/>
  <c r="J144" i="13"/>
  <c r="J158" i="13"/>
  <c r="J186" i="13"/>
  <c r="J193" i="13"/>
  <c r="J200" i="13"/>
  <c r="J214" i="13"/>
  <c r="J242" i="13"/>
  <c r="J249" i="13"/>
  <c r="J256" i="13"/>
  <c r="J263" i="13"/>
  <c r="J284" i="13"/>
  <c r="J291" i="13"/>
  <c r="J340" i="13"/>
  <c r="J347" i="13"/>
  <c r="J396" i="13"/>
  <c r="J403" i="13"/>
  <c r="J452" i="13"/>
  <c r="J11" i="13"/>
  <c r="J53" i="13"/>
  <c r="J102" i="13"/>
  <c r="J123" i="13"/>
  <c r="J179" i="13"/>
  <c r="J235" i="13"/>
  <c r="J270" i="13"/>
  <c r="J298" i="13"/>
  <c r="J305" i="13"/>
  <c r="J354" i="13"/>
  <c r="J361" i="13"/>
  <c r="J410" i="13"/>
  <c r="J417" i="13"/>
  <c r="J4" i="13"/>
  <c r="J39" i="13"/>
  <c r="J81" i="13"/>
  <c r="J116" i="13"/>
  <c r="J165" i="13"/>
  <c r="J172" i="13"/>
  <c r="J221" i="13"/>
  <c r="J312" i="13"/>
  <c r="J319" i="13"/>
  <c r="J368" i="13"/>
  <c r="J431" i="13"/>
  <c r="J375" i="13"/>
  <c r="J424" i="13"/>
  <c r="J8" i="13"/>
  <c r="J85" i="13"/>
  <c r="J92" i="13"/>
  <c r="J120" i="13"/>
  <c r="J169" i="13"/>
  <c r="J176" i="13"/>
  <c r="J225" i="13"/>
  <c r="J232" i="13"/>
  <c r="J309" i="13"/>
  <c r="J316" i="13"/>
  <c r="J365" i="13"/>
  <c r="J372" i="13"/>
  <c r="J421" i="13"/>
  <c r="J428" i="13"/>
  <c r="J57" i="13"/>
  <c r="J106" i="13"/>
  <c r="J127" i="13"/>
  <c r="J183" i="13"/>
  <c r="J246" i="13"/>
  <c r="J260" i="13"/>
  <c r="J274" i="13"/>
  <c r="J302" i="13"/>
  <c r="J43" i="13"/>
  <c r="J50" i="13"/>
  <c r="J71" i="13"/>
  <c r="J78" i="13"/>
  <c r="J113" i="13"/>
  <c r="J323" i="13"/>
  <c r="J330" i="13"/>
  <c r="J379" i="13"/>
  <c r="J386" i="13"/>
  <c r="J435" i="13"/>
  <c r="J442" i="13"/>
  <c r="J29" i="13"/>
  <c r="J36" i="13"/>
  <c r="J64" i="13"/>
  <c r="J141" i="13"/>
  <c r="J148" i="13"/>
  <c r="J155" i="13"/>
  <c r="J162" i="13"/>
  <c r="J197" i="13"/>
  <c r="J204" i="13"/>
  <c r="J211" i="13"/>
  <c r="J218" i="13"/>
  <c r="J253" i="13"/>
  <c r="J281" i="13"/>
  <c r="J288" i="13"/>
  <c r="J337" i="13"/>
  <c r="J344" i="13"/>
  <c r="J393" i="13"/>
  <c r="J400" i="13"/>
  <c r="J449" i="13"/>
  <c r="J456" i="13"/>
  <c r="J15" i="13"/>
  <c r="J22" i="13"/>
  <c r="J99" i="13"/>
  <c r="J134" i="13"/>
  <c r="J190" i="13"/>
  <c r="J239" i="13"/>
  <c r="J267" i="13"/>
  <c r="J295" i="13"/>
  <c r="J414" i="13"/>
  <c r="J358" i="13"/>
  <c r="J351" i="13"/>
  <c r="J407" i="13"/>
  <c r="J12" i="13"/>
  <c r="J40" i="13"/>
  <c r="J68" i="13"/>
  <c r="J96" i="13"/>
  <c r="J124" i="13"/>
  <c r="J152" i="13"/>
  <c r="J180" i="13"/>
  <c r="J208" i="13"/>
  <c r="J236" i="13"/>
  <c r="J264" i="13"/>
  <c r="J292" i="13"/>
  <c r="J320" i="13"/>
  <c r="J348" i="13"/>
  <c r="J376" i="13"/>
  <c r="J404" i="13"/>
  <c r="J432" i="13"/>
  <c r="J26" i="13"/>
  <c r="J54" i="13"/>
  <c r="J138" i="13"/>
  <c r="J439" i="13"/>
  <c r="J5" i="13"/>
  <c r="J33" i="13"/>
  <c r="J61" i="13"/>
  <c r="J89" i="13"/>
  <c r="J117" i="13"/>
  <c r="J145" i="13"/>
  <c r="J173" i="13"/>
  <c r="J201" i="13"/>
  <c r="J229" i="13"/>
  <c r="J257" i="13"/>
  <c r="J285" i="13"/>
  <c r="J313" i="13"/>
  <c r="J341" i="13"/>
  <c r="J369" i="13"/>
  <c r="J397" i="13"/>
  <c r="J425" i="13"/>
  <c r="J453" i="13"/>
  <c r="J82" i="13"/>
  <c r="J110" i="13"/>
  <c r="J166" i="13"/>
  <c r="J194" i="13"/>
  <c r="J222" i="13"/>
  <c r="J250" i="13"/>
  <c r="J278" i="13"/>
  <c r="J306" i="13"/>
  <c r="J334" i="13"/>
  <c r="J362" i="13"/>
  <c r="J390" i="13"/>
  <c r="J418" i="13"/>
  <c r="J446" i="13"/>
  <c r="J19" i="13"/>
  <c r="J47" i="13"/>
  <c r="J75" i="13"/>
  <c r="J103" i="13"/>
  <c r="J131" i="13"/>
  <c r="J159" i="13"/>
  <c r="J187" i="13"/>
  <c r="J215" i="13"/>
  <c r="J243" i="13"/>
  <c r="J271" i="13"/>
  <c r="J299" i="13"/>
  <c r="J327" i="13"/>
  <c r="J355" i="13"/>
  <c r="J383" i="13"/>
  <c r="J411" i="13"/>
  <c r="B10" i="13"/>
  <c r="C2" i="5" l="1"/>
  <c r="C5" i="5"/>
  <c r="C37" i="5"/>
  <c r="C15" i="5"/>
  <c r="C3" i="5"/>
  <c r="C25" i="5"/>
  <c r="C48" i="5"/>
  <c r="C64" i="5"/>
  <c r="C62" i="5"/>
  <c r="C46" i="5"/>
  <c r="C14" i="5"/>
  <c r="C53" i="5"/>
  <c r="C40" i="5"/>
  <c r="C58" i="5"/>
  <c r="C42" i="5"/>
  <c r="C30" i="5"/>
  <c r="C20" i="5"/>
  <c r="C13" i="5"/>
  <c r="C4" i="5"/>
  <c r="C23" i="5"/>
  <c r="C27" i="5"/>
  <c r="C33" i="5"/>
  <c r="C56" i="5"/>
  <c r="C57" i="5"/>
  <c r="C55" i="5"/>
  <c r="C34" i="5"/>
  <c r="C12" i="5"/>
  <c r="C52" i="5"/>
  <c r="C16" i="5"/>
  <c r="C51" i="5"/>
  <c r="C38" i="5"/>
  <c r="C28" i="5"/>
  <c r="C10" i="5"/>
  <c r="C11" i="5"/>
  <c r="C21" i="5"/>
  <c r="C19" i="5"/>
  <c r="C31" i="5"/>
  <c r="C9" i="5"/>
  <c r="C41" i="5"/>
  <c r="C49" i="5"/>
  <c r="C8" i="5"/>
  <c r="C54" i="5"/>
  <c r="C26" i="5"/>
  <c r="C61" i="5"/>
  <c r="C45" i="5"/>
  <c r="C66" i="5"/>
  <c r="C50" i="5"/>
  <c r="C36" i="5"/>
  <c r="C24" i="5"/>
  <c r="C35" i="5"/>
  <c r="C29" i="5"/>
  <c r="C7" i="5"/>
  <c r="C39" i="5"/>
  <c r="C17" i="5"/>
  <c r="C6" i="5"/>
  <c r="C65" i="5"/>
  <c r="C63" i="5"/>
  <c r="C47" i="5"/>
  <c r="C18" i="5"/>
  <c r="C60" i="5"/>
  <c r="C44" i="5"/>
  <c r="C59" i="5"/>
  <c r="C43" i="5"/>
  <c r="C32" i="5"/>
  <c r="C22" i="5"/>
  <c r="J459" i="13"/>
  <c r="Q755" i="11"/>
  <c r="P755" i="11"/>
  <c r="O755" i="11"/>
  <c r="N755" i="11"/>
  <c r="M755" i="11"/>
  <c r="L755" i="11"/>
  <c r="K755" i="11"/>
  <c r="X682" i="11"/>
  <c r="W682" i="11"/>
  <c r="V682" i="11"/>
  <c r="U682" i="11"/>
  <c r="T682" i="11"/>
  <c r="S682" i="11"/>
  <c r="R682" i="11"/>
  <c r="C682" i="11"/>
  <c r="X681" i="11"/>
  <c r="W681" i="11"/>
  <c r="V681" i="11"/>
  <c r="U681" i="11"/>
  <c r="T681" i="11"/>
  <c r="S681" i="11"/>
  <c r="R681" i="11"/>
  <c r="C681" i="11"/>
  <c r="X680" i="11"/>
  <c r="W680" i="11"/>
  <c r="V680" i="11"/>
  <c r="U680" i="11"/>
  <c r="T680" i="11"/>
  <c r="S680" i="11"/>
  <c r="R680" i="11"/>
  <c r="C680" i="11"/>
  <c r="X679" i="11"/>
  <c r="W679" i="11"/>
  <c r="V679" i="11"/>
  <c r="U679" i="11"/>
  <c r="T679" i="11"/>
  <c r="S679" i="11"/>
  <c r="R679" i="11"/>
  <c r="C679" i="11"/>
  <c r="X678" i="11"/>
  <c r="W678" i="11"/>
  <c r="V678" i="11"/>
  <c r="U678" i="11"/>
  <c r="T678" i="11"/>
  <c r="S678" i="11"/>
  <c r="R678" i="11"/>
  <c r="C678" i="11"/>
  <c r="X677" i="11"/>
  <c r="W677" i="11"/>
  <c r="V677" i="11"/>
  <c r="U677" i="11"/>
  <c r="T677" i="11"/>
  <c r="S677" i="11"/>
  <c r="R677" i="11"/>
  <c r="C677" i="11"/>
  <c r="X676" i="11"/>
  <c r="W676" i="11"/>
  <c r="V676" i="11"/>
  <c r="U676" i="11"/>
  <c r="T676" i="11"/>
  <c r="S676" i="11"/>
  <c r="R676" i="11"/>
  <c r="C676" i="11"/>
  <c r="X675" i="11"/>
  <c r="W675" i="11"/>
  <c r="V675" i="11"/>
  <c r="U675" i="11"/>
  <c r="T675" i="11"/>
  <c r="S675" i="11"/>
  <c r="R675" i="11"/>
  <c r="C675" i="11"/>
  <c r="X674" i="11"/>
  <c r="W674" i="11"/>
  <c r="V674" i="11"/>
  <c r="U674" i="11"/>
  <c r="T674" i="11"/>
  <c r="S674" i="11"/>
  <c r="R674" i="11"/>
  <c r="C674" i="11"/>
  <c r="X673" i="11"/>
  <c r="W673" i="11"/>
  <c r="V673" i="11"/>
  <c r="U673" i="11"/>
  <c r="T673" i="11"/>
  <c r="S673" i="11"/>
  <c r="R673" i="11"/>
  <c r="C673" i="11"/>
  <c r="X672" i="11"/>
  <c r="W672" i="11"/>
  <c r="V672" i="11"/>
  <c r="U672" i="11"/>
  <c r="T672" i="11"/>
  <c r="S672" i="11"/>
  <c r="R672" i="11"/>
  <c r="C672" i="11"/>
  <c r="X671" i="11"/>
  <c r="W671" i="11"/>
  <c r="V671" i="11"/>
  <c r="U671" i="11"/>
  <c r="T671" i="11"/>
  <c r="S671" i="11"/>
  <c r="R671" i="11"/>
  <c r="C671" i="11"/>
  <c r="X670" i="11"/>
  <c r="W670" i="11"/>
  <c r="V670" i="11"/>
  <c r="U670" i="11"/>
  <c r="T670" i="11"/>
  <c r="S670" i="11"/>
  <c r="R670" i="11"/>
  <c r="C670" i="11"/>
  <c r="X669" i="11"/>
  <c r="W669" i="11"/>
  <c r="V669" i="11"/>
  <c r="U669" i="11"/>
  <c r="T669" i="11"/>
  <c r="S669" i="11"/>
  <c r="R669" i="11"/>
  <c r="C669" i="11"/>
  <c r="X668" i="11"/>
  <c r="W668" i="11"/>
  <c r="V668" i="11"/>
  <c r="U668" i="11"/>
  <c r="T668" i="11"/>
  <c r="S668" i="11"/>
  <c r="R668" i="11"/>
  <c r="C668" i="11"/>
  <c r="X667" i="11"/>
  <c r="W667" i="11"/>
  <c r="V667" i="11"/>
  <c r="U667" i="11"/>
  <c r="T667" i="11"/>
  <c r="S667" i="11"/>
  <c r="R667" i="11"/>
  <c r="C667" i="11"/>
  <c r="X666" i="11"/>
  <c r="W666" i="11"/>
  <c r="V666" i="11"/>
  <c r="U666" i="11"/>
  <c r="T666" i="11"/>
  <c r="S666" i="11"/>
  <c r="R666" i="11"/>
  <c r="C666" i="11"/>
  <c r="X665" i="11"/>
  <c r="W665" i="11"/>
  <c r="V665" i="11"/>
  <c r="U665" i="11"/>
  <c r="T665" i="11"/>
  <c r="S665" i="11"/>
  <c r="R665" i="11"/>
  <c r="C665" i="11"/>
  <c r="X664" i="11"/>
  <c r="W664" i="11"/>
  <c r="V664" i="11"/>
  <c r="U664" i="11"/>
  <c r="T664" i="11"/>
  <c r="S664" i="11"/>
  <c r="R664" i="11"/>
  <c r="C664" i="11"/>
  <c r="X663" i="11"/>
  <c r="W663" i="11"/>
  <c r="V663" i="11"/>
  <c r="U663" i="11"/>
  <c r="T663" i="11"/>
  <c r="S663" i="11"/>
  <c r="R663" i="11"/>
  <c r="C663" i="11"/>
  <c r="X662" i="11"/>
  <c r="W662" i="11"/>
  <c r="V662" i="11"/>
  <c r="U662" i="11"/>
  <c r="T662" i="11"/>
  <c r="S662" i="11"/>
  <c r="R662" i="11"/>
  <c r="C662" i="11"/>
  <c r="X661" i="11"/>
  <c r="W661" i="11"/>
  <c r="V661" i="11"/>
  <c r="U661" i="11"/>
  <c r="T661" i="11"/>
  <c r="S661" i="11"/>
  <c r="R661" i="11"/>
  <c r="C661" i="11"/>
  <c r="X660" i="11"/>
  <c r="W660" i="11"/>
  <c r="V660" i="11"/>
  <c r="U660" i="11"/>
  <c r="T660" i="11"/>
  <c r="S660" i="11"/>
  <c r="R660" i="11"/>
  <c r="C660" i="11"/>
  <c r="X659" i="11"/>
  <c r="W659" i="11"/>
  <c r="V659" i="11"/>
  <c r="U659" i="11"/>
  <c r="T659" i="11"/>
  <c r="S659" i="11"/>
  <c r="R659" i="11"/>
  <c r="C659" i="11"/>
  <c r="X658" i="11"/>
  <c r="W658" i="11"/>
  <c r="V658" i="11"/>
  <c r="U658" i="11"/>
  <c r="T658" i="11"/>
  <c r="S658" i="11"/>
  <c r="R658" i="11"/>
  <c r="C658" i="11"/>
  <c r="X657" i="11"/>
  <c r="W657" i="11"/>
  <c r="V657" i="11"/>
  <c r="U657" i="11"/>
  <c r="T657" i="11"/>
  <c r="S657" i="11"/>
  <c r="R657" i="11"/>
  <c r="C657" i="11"/>
  <c r="X656" i="11"/>
  <c r="W656" i="11"/>
  <c r="V656" i="11"/>
  <c r="U656" i="11"/>
  <c r="T656" i="11"/>
  <c r="S656" i="11"/>
  <c r="R656" i="11"/>
  <c r="C656" i="11"/>
  <c r="X655" i="11"/>
  <c r="W655" i="11"/>
  <c r="V655" i="11"/>
  <c r="U655" i="11"/>
  <c r="T655" i="11"/>
  <c r="S655" i="11"/>
  <c r="R655" i="11"/>
  <c r="C655" i="11"/>
  <c r="X654" i="11"/>
  <c r="W654" i="11"/>
  <c r="V654" i="11"/>
  <c r="U654" i="11"/>
  <c r="T654" i="11"/>
  <c r="S654" i="11"/>
  <c r="R654" i="11"/>
  <c r="C654" i="11"/>
  <c r="X653" i="11"/>
  <c r="W653" i="11"/>
  <c r="V653" i="11"/>
  <c r="U653" i="11"/>
  <c r="T653" i="11"/>
  <c r="S653" i="11"/>
  <c r="R653" i="11"/>
  <c r="C653" i="11"/>
  <c r="X652" i="11"/>
  <c r="W652" i="11"/>
  <c r="V652" i="11"/>
  <c r="U652" i="11"/>
  <c r="T652" i="11"/>
  <c r="S652" i="11"/>
  <c r="R652" i="11"/>
  <c r="C652" i="11"/>
  <c r="X651" i="11"/>
  <c r="W651" i="11"/>
  <c r="V651" i="11"/>
  <c r="U651" i="11"/>
  <c r="T651" i="11"/>
  <c r="S651" i="11"/>
  <c r="R651" i="11"/>
  <c r="C651" i="11"/>
  <c r="X650" i="11"/>
  <c r="W650" i="11"/>
  <c r="V650" i="11"/>
  <c r="U650" i="11"/>
  <c r="T650" i="11"/>
  <c r="S650" i="11"/>
  <c r="R650" i="11"/>
  <c r="C650" i="11"/>
  <c r="X649" i="11"/>
  <c r="W649" i="11"/>
  <c r="V649" i="11"/>
  <c r="U649" i="11"/>
  <c r="T649" i="11"/>
  <c r="S649" i="11"/>
  <c r="R649" i="11"/>
  <c r="C649" i="11"/>
  <c r="X648" i="11"/>
  <c r="W648" i="11"/>
  <c r="V648" i="11"/>
  <c r="U648" i="11"/>
  <c r="T648" i="11"/>
  <c r="S648" i="11"/>
  <c r="R648" i="11"/>
  <c r="C648" i="11"/>
  <c r="X647" i="11"/>
  <c r="W647" i="11"/>
  <c r="V647" i="11"/>
  <c r="U647" i="11"/>
  <c r="T647" i="11"/>
  <c r="S647" i="11"/>
  <c r="R647" i="11"/>
  <c r="C647" i="11"/>
  <c r="X646" i="11"/>
  <c r="W646" i="11"/>
  <c r="V646" i="11"/>
  <c r="U646" i="11"/>
  <c r="T646" i="11"/>
  <c r="S646" i="11"/>
  <c r="R646" i="11"/>
  <c r="C646" i="11"/>
  <c r="X645" i="11"/>
  <c r="W645" i="11"/>
  <c r="V645" i="11"/>
  <c r="U645" i="11"/>
  <c r="T645" i="11"/>
  <c r="S645" i="11"/>
  <c r="R645" i="11"/>
  <c r="C645" i="11"/>
  <c r="X644" i="11"/>
  <c r="W644" i="11"/>
  <c r="V644" i="11"/>
  <c r="U644" i="11"/>
  <c r="T644" i="11"/>
  <c r="S644" i="11"/>
  <c r="R644" i="11"/>
  <c r="C644" i="11"/>
  <c r="X643" i="11"/>
  <c r="W643" i="11"/>
  <c r="V643" i="11"/>
  <c r="U643" i="11"/>
  <c r="T643" i="11"/>
  <c r="S643" i="11"/>
  <c r="R643" i="11"/>
  <c r="C643" i="11"/>
  <c r="X642" i="11"/>
  <c r="W642" i="11"/>
  <c r="V642" i="11"/>
  <c r="U642" i="11"/>
  <c r="T642" i="11"/>
  <c r="S642" i="11"/>
  <c r="R642" i="11"/>
  <c r="C642" i="11"/>
  <c r="X641" i="11"/>
  <c r="W641" i="11"/>
  <c r="V641" i="11"/>
  <c r="U641" i="11"/>
  <c r="T641" i="11"/>
  <c r="S641" i="11"/>
  <c r="R641" i="11"/>
  <c r="C641" i="11"/>
  <c r="X640" i="11"/>
  <c r="W640" i="11"/>
  <c r="V640" i="11"/>
  <c r="U640" i="11"/>
  <c r="T640" i="11"/>
  <c r="S640" i="11"/>
  <c r="R640" i="11"/>
  <c r="C640" i="11"/>
  <c r="X639" i="11"/>
  <c r="W639" i="11"/>
  <c r="V639" i="11"/>
  <c r="U639" i="11"/>
  <c r="T639" i="11"/>
  <c r="S639" i="11"/>
  <c r="R639" i="11"/>
  <c r="C639" i="11"/>
  <c r="X638" i="11"/>
  <c r="W638" i="11"/>
  <c r="V638" i="11"/>
  <c r="U638" i="11"/>
  <c r="T638" i="11"/>
  <c r="S638" i="11"/>
  <c r="R638" i="11"/>
  <c r="C638" i="11"/>
  <c r="X637" i="11"/>
  <c r="W637" i="11"/>
  <c r="V637" i="11"/>
  <c r="U637" i="11"/>
  <c r="T637" i="11"/>
  <c r="S637" i="11"/>
  <c r="R637" i="11"/>
  <c r="C637" i="11"/>
  <c r="X636" i="11"/>
  <c r="W636" i="11"/>
  <c r="V636" i="11"/>
  <c r="U636" i="11"/>
  <c r="T636" i="11"/>
  <c r="S636" i="11"/>
  <c r="R636" i="11"/>
  <c r="C636" i="11"/>
  <c r="X635" i="11"/>
  <c r="W635" i="11"/>
  <c r="V635" i="11"/>
  <c r="U635" i="11"/>
  <c r="T635" i="11"/>
  <c r="S635" i="11"/>
  <c r="R635" i="11"/>
  <c r="C635" i="11"/>
  <c r="X634" i="11"/>
  <c r="W634" i="11"/>
  <c r="V634" i="11"/>
  <c r="U634" i="11"/>
  <c r="T634" i="11"/>
  <c r="S634" i="11"/>
  <c r="R634" i="11"/>
  <c r="C634" i="11"/>
  <c r="X633" i="11"/>
  <c r="W633" i="11"/>
  <c r="V633" i="11"/>
  <c r="U633" i="11"/>
  <c r="T633" i="11"/>
  <c r="S633" i="11"/>
  <c r="R633" i="11"/>
  <c r="C633" i="11"/>
  <c r="X632" i="11"/>
  <c r="W632" i="11"/>
  <c r="V632" i="11"/>
  <c r="U632" i="11"/>
  <c r="T632" i="11"/>
  <c r="S632" i="11"/>
  <c r="R632" i="11"/>
  <c r="C632" i="11"/>
  <c r="X631" i="11"/>
  <c r="W631" i="11"/>
  <c r="V631" i="11"/>
  <c r="U631" i="11"/>
  <c r="T631" i="11"/>
  <c r="S631" i="11"/>
  <c r="R631" i="11"/>
  <c r="C631" i="11"/>
  <c r="X630" i="11"/>
  <c r="W630" i="11"/>
  <c r="V630" i="11"/>
  <c r="U630" i="11"/>
  <c r="T630" i="11"/>
  <c r="S630" i="11"/>
  <c r="R630" i="11"/>
  <c r="C630" i="11"/>
  <c r="X629" i="11"/>
  <c r="W629" i="11"/>
  <c r="V629" i="11"/>
  <c r="U629" i="11"/>
  <c r="T629" i="11"/>
  <c r="S629" i="11"/>
  <c r="R629" i="11"/>
  <c r="C629" i="11"/>
  <c r="X628" i="11"/>
  <c r="W628" i="11"/>
  <c r="V628" i="11"/>
  <c r="U628" i="11"/>
  <c r="T628" i="11"/>
  <c r="S628" i="11"/>
  <c r="R628" i="11"/>
  <c r="C628" i="11"/>
  <c r="X627" i="11"/>
  <c r="W627" i="11"/>
  <c r="V627" i="11"/>
  <c r="U627" i="11"/>
  <c r="T627" i="11"/>
  <c r="S627" i="11"/>
  <c r="R627" i="11"/>
  <c r="C627" i="11"/>
  <c r="X626" i="11"/>
  <c r="W626" i="11"/>
  <c r="V626" i="11"/>
  <c r="U626" i="11"/>
  <c r="T626" i="11"/>
  <c r="S626" i="11"/>
  <c r="R626" i="11"/>
  <c r="C626" i="11"/>
  <c r="X625" i="11"/>
  <c r="W625" i="11"/>
  <c r="V625" i="11"/>
  <c r="U625" i="11"/>
  <c r="T625" i="11"/>
  <c r="S625" i="11"/>
  <c r="R625" i="11"/>
  <c r="C625" i="11"/>
  <c r="X624" i="11"/>
  <c r="W624" i="11"/>
  <c r="V624" i="11"/>
  <c r="U624" i="11"/>
  <c r="T624" i="11"/>
  <c r="S624" i="11"/>
  <c r="R624" i="11"/>
  <c r="C624" i="11"/>
  <c r="X623" i="11"/>
  <c r="W623" i="11"/>
  <c r="V623" i="11"/>
  <c r="U623" i="11"/>
  <c r="T623" i="11"/>
  <c r="S623" i="11"/>
  <c r="R623" i="11"/>
  <c r="C623" i="11"/>
  <c r="X622" i="11"/>
  <c r="W622" i="11"/>
  <c r="V622" i="11"/>
  <c r="U622" i="11"/>
  <c r="T622" i="11"/>
  <c r="S622" i="11"/>
  <c r="R622" i="11"/>
  <c r="C622" i="11"/>
  <c r="X621" i="11"/>
  <c r="W621" i="11"/>
  <c r="V621" i="11"/>
  <c r="U621" i="11"/>
  <c r="T621" i="11"/>
  <c r="S621" i="11"/>
  <c r="R621" i="11"/>
  <c r="C621" i="11"/>
  <c r="X620" i="11"/>
  <c r="W620" i="11"/>
  <c r="V620" i="11"/>
  <c r="U620" i="11"/>
  <c r="T620" i="11"/>
  <c r="S620" i="11"/>
  <c r="R620" i="11"/>
  <c r="C620" i="11"/>
  <c r="X619" i="11"/>
  <c r="W619" i="11"/>
  <c r="V619" i="11"/>
  <c r="U619" i="11"/>
  <c r="T619" i="11"/>
  <c r="S619" i="11"/>
  <c r="R619" i="11"/>
  <c r="C619" i="11"/>
  <c r="X618" i="11"/>
  <c r="W618" i="11"/>
  <c r="V618" i="11"/>
  <c r="U618" i="11"/>
  <c r="T618" i="11"/>
  <c r="S618" i="11"/>
  <c r="R618" i="11"/>
  <c r="C618" i="11"/>
  <c r="X617" i="11"/>
  <c r="W617" i="11"/>
  <c r="V617" i="11"/>
  <c r="U617" i="11"/>
  <c r="T617" i="11"/>
  <c r="S617" i="11"/>
  <c r="R617" i="11"/>
  <c r="C617" i="11"/>
  <c r="X616" i="11"/>
  <c r="W616" i="11"/>
  <c r="V616" i="11"/>
  <c r="U616" i="11"/>
  <c r="T616" i="11"/>
  <c r="S616" i="11"/>
  <c r="R616" i="11"/>
  <c r="C616" i="11"/>
  <c r="X615" i="11"/>
  <c r="W615" i="11"/>
  <c r="V615" i="11"/>
  <c r="U615" i="11"/>
  <c r="T615" i="11"/>
  <c r="S615" i="11"/>
  <c r="R615" i="11"/>
  <c r="C615" i="11"/>
  <c r="X614" i="11"/>
  <c r="W614" i="11"/>
  <c r="V614" i="11"/>
  <c r="U614" i="11"/>
  <c r="T614" i="11"/>
  <c r="S614" i="11"/>
  <c r="R614" i="11"/>
  <c r="C614" i="11"/>
  <c r="X613" i="11"/>
  <c r="W613" i="11"/>
  <c r="V613" i="11"/>
  <c r="U613" i="11"/>
  <c r="T613" i="11"/>
  <c r="S613" i="11"/>
  <c r="R613" i="11"/>
  <c r="C613" i="11"/>
  <c r="X612" i="11"/>
  <c r="W612" i="11"/>
  <c r="V612" i="11"/>
  <c r="U612" i="11"/>
  <c r="T612" i="11"/>
  <c r="S612" i="11"/>
  <c r="R612" i="11"/>
  <c r="C612" i="11"/>
  <c r="X611" i="11"/>
  <c r="W611" i="11"/>
  <c r="V611" i="11"/>
  <c r="U611" i="11"/>
  <c r="T611" i="11"/>
  <c r="S611" i="11"/>
  <c r="R611" i="11"/>
  <c r="C611" i="11"/>
  <c r="X610" i="11"/>
  <c r="W610" i="11"/>
  <c r="V610" i="11"/>
  <c r="U610" i="11"/>
  <c r="T610" i="11"/>
  <c r="S610" i="11"/>
  <c r="R610" i="11"/>
  <c r="C610" i="11"/>
  <c r="X609" i="11"/>
  <c r="W609" i="11"/>
  <c r="V609" i="11"/>
  <c r="U609" i="11"/>
  <c r="T609" i="11"/>
  <c r="S609" i="11"/>
  <c r="R609" i="11"/>
  <c r="C609" i="11"/>
  <c r="X608" i="11"/>
  <c r="W608" i="11"/>
  <c r="V608" i="11"/>
  <c r="U608" i="11"/>
  <c r="T608" i="11"/>
  <c r="S608" i="11"/>
  <c r="R608" i="11"/>
  <c r="C608" i="11"/>
  <c r="X607" i="11"/>
  <c r="W607" i="11"/>
  <c r="V607" i="11"/>
  <c r="U607" i="11"/>
  <c r="T607" i="11"/>
  <c r="S607" i="11"/>
  <c r="R607" i="11"/>
  <c r="C607" i="11"/>
  <c r="X606" i="11"/>
  <c r="W606" i="11"/>
  <c r="V606" i="11"/>
  <c r="U606" i="11"/>
  <c r="T606" i="11"/>
  <c r="S606" i="11"/>
  <c r="R606" i="11"/>
  <c r="C606" i="11"/>
  <c r="X605" i="11"/>
  <c r="W605" i="11"/>
  <c r="V605" i="11"/>
  <c r="U605" i="11"/>
  <c r="T605" i="11"/>
  <c r="S605" i="11"/>
  <c r="R605" i="11"/>
  <c r="C605" i="11"/>
  <c r="X604" i="11"/>
  <c r="W604" i="11"/>
  <c r="V604" i="11"/>
  <c r="U604" i="11"/>
  <c r="T604" i="11"/>
  <c r="S604" i="11"/>
  <c r="R604" i="11"/>
  <c r="C604" i="11"/>
  <c r="X603" i="11"/>
  <c r="W603" i="11"/>
  <c r="V603" i="11"/>
  <c r="U603" i="11"/>
  <c r="T603" i="11"/>
  <c r="S603" i="11"/>
  <c r="R603" i="11"/>
  <c r="C603" i="11"/>
  <c r="X602" i="11"/>
  <c r="W602" i="11"/>
  <c r="V602" i="11"/>
  <c r="U602" i="11"/>
  <c r="T602" i="11"/>
  <c r="S602" i="11"/>
  <c r="R602" i="11"/>
  <c r="C602" i="11"/>
  <c r="X601" i="11"/>
  <c r="W601" i="11"/>
  <c r="V601" i="11"/>
  <c r="U601" i="11"/>
  <c r="T601" i="11"/>
  <c r="S601" i="11"/>
  <c r="R601" i="11"/>
  <c r="C601" i="11"/>
  <c r="X600" i="11"/>
  <c r="W600" i="11"/>
  <c r="V600" i="11"/>
  <c r="U600" i="11"/>
  <c r="T600" i="11"/>
  <c r="S600" i="11"/>
  <c r="R600" i="11"/>
  <c r="C600" i="11"/>
  <c r="X599" i="11"/>
  <c r="W599" i="11"/>
  <c r="V599" i="11"/>
  <c r="U599" i="11"/>
  <c r="T599" i="11"/>
  <c r="S599" i="11"/>
  <c r="R599" i="11"/>
  <c r="C599" i="11"/>
  <c r="X598" i="11"/>
  <c r="W598" i="11"/>
  <c r="V598" i="11"/>
  <c r="U598" i="11"/>
  <c r="T598" i="11"/>
  <c r="S598" i="11"/>
  <c r="R598" i="11"/>
  <c r="C598" i="11"/>
  <c r="X597" i="11"/>
  <c r="W597" i="11"/>
  <c r="V597" i="11"/>
  <c r="U597" i="11"/>
  <c r="T597" i="11"/>
  <c r="S597" i="11"/>
  <c r="R597" i="11"/>
  <c r="C597" i="11"/>
  <c r="X596" i="11"/>
  <c r="W596" i="11"/>
  <c r="V596" i="11"/>
  <c r="U596" i="11"/>
  <c r="T596" i="11"/>
  <c r="S596" i="11"/>
  <c r="R596" i="11"/>
  <c r="C596" i="11"/>
  <c r="X595" i="11"/>
  <c r="W595" i="11"/>
  <c r="V595" i="11"/>
  <c r="U595" i="11"/>
  <c r="T595" i="11"/>
  <c r="S595" i="11"/>
  <c r="R595" i="11"/>
  <c r="C595" i="11"/>
  <c r="X594" i="11"/>
  <c r="W594" i="11"/>
  <c r="V594" i="11"/>
  <c r="U594" i="11"/>
  <c r="T594" i="11"/>
  <c r="S594" i="11"/>
  <c r="R594" i="11"/>
  <c r="C594" i="11"/>
  <c r="X593" i="11"/>
  <c r="W593" i="11"/>
  <c r="V593" i="11"/>
  <c r="U593" i="11"/>
  <c r="T593" i="11"/>
  <c r="S593" i="11"/>
  <c r="R593" i="11"/>
  <c r="C593" i="11"/>
  <c r="X592" i="11"/>
  <c r="W592" i="11"/>
  <c r="V592" i="11"/>
  <c r="U592" i="11"/>
  <c r="T592" i="11"/>
  <c r="S592" i="11"/>
  <c r="R592" i="11"/>
  <c r="C592" i="11"/>
  <c r="X591" i="11"/>
  <c r="W591" i="11"/>
  <c r="V591" i="11"/>
  <c r="U591" i="11"/>
  <c r="T591" i="11"/>
  <c r="S591" i="11"/>
  <c r="R591" i="11"/>
  <c r="C591" i="11"/>
  <c r="X590" i="11"/>
  <c r="W590" i="11"/>
  <c r="V590" i="11"/>
  <c r="U590" i="11"/>
  <c r="T590" i="11"/>
  <c r="S590" i="11"/>
  <c r="R590" i="11"/>
  <c r="C590" i="11"/>
  <c r="X589" i="11"/>
  <c r="W589" i="11"/>
  <c r="V589" i="11"/>
  <c r="U589" i="11"/>
  <c r="T589" i="11"/>
  <c r="S589" i="11"/>
  <c r="R589" i="11"/>
  <c r="C589" i="11"/>
  <c r="X588" i="11"/>
  <c r="W588" i="11"/>
  <c r="V588" i="11"/>
  <c r="U588" i="11"/>
  <c r="T588" i="11"/>
  <c r="S588" i="11"/>
  <c r="R588" i="11"/>
  <c r="C588" i="11"/>
  <c r="X587" i="11"/>
  <c r="W587" i="11"/>
  <c r="V587" i="11"/>
  <c r="U587" i="11"/>
  <c r="T587" i="11"/>
  <c r="S587" i="11"/>
  <c r="R587" i="11"/>
  <c r="C587" i="11"/>
  <c r="X586" i="11"/>
  <c r="W586" i="11"/>
  <c r="V586" i="11"/>
  <c r="U586" i="11"/>
  <c r="T586" i="11"/>
  <c r="S586" i="11"/>
  <c r="R586" i="11"/>
  <c r="C586" i="11"/>
  <c r="X585" i="11"/>
  <c r="W585" i="11"/>
  <c r="V585" i="11"/>
  <c r="U585" i="11"/>
  <c r="T585" i="11"/>
  <c r="S585" i="11"/>
  <c r="R585" i="11"/>
  <c r="C585" i="11"/>
  <c r="X584" i="11"/>
  <c r="W584" i="11"/>
  <c r="V584" i="11"/>
  <c r="U584" i="11"/>
  <c r="T584" i="11"/>
  <c r="S584" i="11"/>
  <c r="R584" i="11"/>
  <c r="C584" i="11"/>
  <c r="X583" i="11"/>
  <c r="W583" i="11"/>
  <c r="V583" i="11"/>
  <c r="U583" i="11"/>
  <c r="T583" i="11"/>
  <c r="S583" i="11"/>
  <c r="R583" i="11"/>
  <c r="C583" i="11"/>
  <c r="X582" i="11"/>
  <c r="W582" i="11"/>
  <c r="V582" i="11"/>
  <c r="U582" i="11"/>
  <c r="T582" i="11"/>
  <c r="S582" i="11"/>
  <c r="R582" i="11"/>
  <c r="C582" i="11"/>
  <c r="X581" i="11"/>
  <c r="W581" i="11"/>
  <c r="V581" i="11"/>
  <c r="U581" i="11"/>
  <c r="T581" i="11"/>
  <c r="S581" i="11"/>
  <c r="R581" i="11"/>
  <c r="C581" i="11"/>
  <c r="X580" i="11"/>
  <c r="W580" i="11"/>
  <c r="V580" i="11"/>
  <c r="U580" i="11"/>
  <c r="T580" i="11"/>
  <c r="S580" i="11"/>
  <c r="R580" i="11"/>
  <c r="C580" i="11"/>
  <c r="X579" i="11"/>
  <c r="W579" i="11"/>
  <c r="V579" i="11"/>
  <c r="U579" i="11"/>
  <c r="T579" i="11"/>
  <c r="S579" i="11"/>
  <c r="R579" i="11"/>
  <c r="C579" i="11"/>
  <c r="X578" i="11"/>
  <c r="W578" i="11"/>
  <c r="V578" i="11"/>
  <c r="U578" i="11"/>
  <c r="T578" i="11"/>
  <c r="S578" i="11"/>
  <c r="R578" i="11"/>
  <c r="C578" i="11"/>
  <c r="X577" i="11"/>
  <c r="W577" i="11"/>
  <c r="V577" i="11"/>
  <c r="U577" i="11"/>
  <c r="T577" i="11"/>
  <c r="S577" i="11"/>
  <c r="R577" i="11"/>
  <c r="C577" i="11"/>
  <c r="X576" i="11"/>
  <c r="W576" i="11"/>
  <c r="V576" i="11"/>
  <c r="U576" i="11"/>
  <c r="T576" i="11"/>
  <c r="S576" i="11"/>
  <c r="R576" i="11"/>
  <c r="C576" i="11"/>
  <c r="X575" i="11"/>
  <c r="W575" i="11"/>
  <c r="V575" i="11"/>
  <c r="U575" i="11"/>
  <c r="T575" i="11"/>
  <c r="S575" i="11"/>
  <c r="R575" i="11"/>
  <c r="C575" i="11"/>
  <c r="X574" i="11"/>
  <c r="W574" i="11"/>
  <c r="V574" i="11"/>
  <c r="U574" i="11"/>
  <c r="T574" i="11"/>
  <c r="S574" i="11"/>
  <c r="R574" i="11"/>
  <c r="C574" i="11"/>
  <c r="X573" i="11"/>
  <c r="W573" i="11"/>
  <c r="V573" i="11"/>
  <c r="U573" i="11"/>
  <c r="T573" i="11"/>
  <c r="S573" i="11"/>
  <c r="R573" i="11"/>
  <c r="C573" i="11"/>
  <c r="X572" i="11"/>
  <c r="W572" i="11"/>
  <c r="V572" i="11"/>
  <c r="U572" i="11"/>
  <c r="T572" i="11"/>
  <c r="S572" i="11"/>
  <c r="R572" i="11"/>
  <c r="C572" i="11"/>
  <c r="X571" i="11"/>
  <c r="W571" i="11"/>
  <c r="V571" i="11"/>
  <c r="U571" i="11"/>
  <c r="T571" i="11"/>
  <c r="S571" i="11"/>
  <c r="R571" i="11"/>
  <c r="C571" i="11"/>
  <c r="X570" i="11"/>
  <c r="W570" i="11"/>
  <c r="V570" i="11"/>
  <c r="U570" i="11"/>
  <c r="T570" i="11"/>
  <c r="S570" i="11"/>
  <c r="R570" i="11"/>
  <c r="C570" i="11"/>
  <c r="X569" i="11"/>
  <c r="W569" i="11"/>
  <c r="V569" i="11"/>
  <c r="U569" i="11"/>
  <c r="T569" i="11"/>
  <c r="S569" i="11"/>
  <c r="R569" i="11"/>
  <c r="C569" i="11"/>
  <c r="X568" i="11"/>
  <c r="W568" i="11"/>
  <c r="V568" i="11"/>
  <c r="U568" i="11"/>
  <c r="T568" i="11"/>
  <c r="S568" i="11"/>
  <c r="R568" i="11"/>
  <c r="C568" i="11"/>
  <c r="X567" i="11"/>
  <c r="W567" i="11"/>
  <c r="V567" i="11"/>
  <c r="U567" i="11"/>
  <c r="T567" i="11"/>
  <c r="S567" i="11"/>
  <c r="R567" i="11"/>
  <c r="C567" i="11"/>
  <c r="X566" i="11"/>
  <c r="W566" i="11"/>
  <c r="V566" i="11"/>
  <c r="U566" i="11"/>
  <c r="T566" i="11"/>
  <c r="S566" i="11"/>
  <c r="R566" i="11"/>
  <c r="C566" i="11"/>
  <c r="X565" i="11"/>
  <c r="W565" i="11"/>
  <c r="V565" i="11"/>
  <c r="U565" i="11"/>
  <c r="T565" i="11"/>
  <c r="S565" i="11"/>
  <c r="R565" i="11"/>
  <c r="C565" i="11"/>
  <c r="X564" i="11"/>
  <c r="W564" i="11"/>
  <c r="V564" i="11"/>
  <c r="U564" i="11"/>
  <c r="T564" i="11"/>
  <c r="S564" i="11"/>
  <c r="R564" i="11"/>
  <c r="C564" i="11"/>
  <c r="X563" i="11"/>
  <c r="W563" i="11"/>
  <c r="V563" i="11"/>
  <c r="U563" i="11"/>
  <c r="T563" i="11"/>
  <c r="S563" i="11"/>
  <c r="R563" i="11"/>
  <c r="C563" i="11"/>
  <c r="X562" i="11"/>
  <c r="W562" i="11"/>
  <c r="V562" i="11"/>
  <c r="U562" i="11"/>
  <c r="T562" i="11"/>
  <c r="S562" i="11"/>
  <c r="R562" i="11"/>
  <c r="C562" i="11"/>
  <c r="X561" i="11"/>
  <c r="W561" i="11"/>
  <c r="V561" i="11"/>
  <c r="U561" i="11"/>
  <c r="T561" i="11"/>
  <c r="S561" i="11"/>
  <c r="R561" i="11"/>
  <c r="C561" i="11"/>
  <c r="X560" i="11"/>
  <c r="W560" i="11"/>
  <c r="V560" i="11"/>
  <c r="U560" i="11"/>
  <c r="T560" i="11"/>
  <c r="S560" i="11"/>
  <c r="R560" i="11"/>
  <c r="C560" i="11"/>
  <c r="X559" i="11"/>
  <c r="W559" i="11"/>
  <c r="V559" i="11"/>
  <c r="U559" i="11"/>
  <c r="T559" i="11"/>
  <c r="S559" i="11"/>
  <c r="R559" i="11"/>
  <c r="C559" i="11"/>
  <c r="X558" i="11"/>
  <c r="W558" i="11"/>
  <c r="V558" i="11"/>
  <c r="U558" i="11"/>
  <c r="T558" i="11"/>
  <c r="S558" i="11"/>
  <c r="R558" i="11"/>
  <c r="C558" i="11"/>
  <c r="X557" i="11"/>
  <c r="W557" i="11"/>
  <c r="V557" i="11"/>
  <c r="U557" i="11"/>
  <c r="T557" i="11"/>
  <c r="S557" i="11"/>
  <c r="R557" i="11"/>
  <c r="C557" i="11"/>
  <c r="X556" i="11"/>
  <c r="W556" i="11"/>
  <c r="V556" i="11"/>
  <c r="U556" i="11"/>
  <c r="T556" i="11"/>
  <c r="S556" i="11"/>
  <c r="R556" i="11"/>
  <c r="C556" i="11"/>
  <c r="X555" i="11"/>
  <c r="W555" i="11"/>
  <c r="V555" i="11"/>
  <c r="U555" i="11"/>
  <c r="T555" i="11"/>
  <c r="S555" i="11"/>
  <c r="R555" i="11"/>
  <c r="C555" i="11"/>
  <c r="X554" i="11"/>
  <c r="W554" i="11"/>
  <c r="V554" i="11"/>
  <c r="U554" i="11"/>
  <c r="T554" i="11"/>
  <c r="S554" i="11"/>
  <c r="R554" i="11"/>
  <c r="C554" i="11"/>
  <c r="X553" i="11"/>
  <c r="W553" i="11"/>
  <c r="V553" i="11"/>
  <c r="U553" i="11"/>
  <c r="T553" i="11"/>
  <c r="S553" i="11"/>
  <c r="R553" i="11"/>
  <c r="C553" i="11"/>
  <c r="X552" i="11"/>
  <c r="W552" i="11"/>
  <c r="V552" i="11"/>
  <c r="U552" i="11"/>
  <c r="T552" i="11"/>
  <c r="S552" i="11"/>
  <c r="R552" i="11"/>
  <c r="C552" i="11"/>
  <c r="X551" i="11"/>
  <c r="W551" i="11"/>
  <c r="V551" i="11"/>
  <c r="U551" i="11"/>
  <c r="T551" i="11"/>
  <c r="S551" i="11"/>
  <c r="R551" i="11"/>
  <c r="C551" i="11"/>
  <c r="X550" i="11"/>
  <c r="W550" i="11"/>
  <c r="V550" i="11"/>
  <c r="U550" i="11"/>
  <c r="T550" i="11"/>
  <c r="S550" i="11"/>
  <c r="R550" i="11"/>
  <c r="C550" i="11"/>
  <c r="X549" i="11"/>
  <c r="W549" i="11"/>
  <c r="V549" i="11"/>
  <c r="U549" i="11"/>
  <c r="T549" i="11"/>
  <c r="S549" i="11"/>
  <c r="R549" i="11"/>
  <c r="C549" i="11"/>
  <c r="X548" i="11"/>
  <c r="W548" i="11"/>
  <c r="V548" i="11"/>
  <c r="U548" i="11"/>
  <c r="T548" i="11"/>
  <c r="S548" i="11"/>
  <c r="R548" i="11"/>
  <c r="C548" i="11"/>
  <c r="X547" i="11"/>
  <c r="W547" i="11"/>
  <c r="V547" i="11"/>
  <c r="U547" i="11"/>
  <c r="T547" i="11"/>
  <c r="S547" i="11"/>
  <c r="R547" i="11"/>
  <c r="C547" i="11"/>
  <c r="X546" i="11"/>
  <c r="W546" i="11"/>
  <c r="V546" i="11"/>
  <c r="U546" i="11"/>
  <c r="T546" i="11"/>
  <c r="S546" i="11"/>
  <c r="R546" i="11"/>
  <c r="C546" i="11"/>
  <c r="X545" i="11"/>
  <c r="W545" i="11"/>
  <c r="V545" i="11"/>
  <c r="U545" i="11"/>
  <c r="T545" i="11"/>
  <c r="S545" i="11"/>
  <c r="R545" i="11"/>
  <c r="C545" i="11"/>
  <c r="X544" i="11"/>
  <c r="W544" i="11"/>
  <c r="V544" i="11"/>
  <c r="U544" i="11"/>
  <c r="T544" i="11"/>
  <c r="S544" i="11"/>
  <c r="R544" i="11"/>
  <c r="C544" i="11"/>
  <c r="X543" i="11"/>
  <c r="W543" i="11"/>
  <c r="V543" i="11"/>
  <c r="U543" i="11"/>
  <c r="T543" i="11"/>
  <c r="S543" i="11"/>
  <c r="R543" i="11"/>
  <c r="C543" i="11"/>
  <c r="X542" i="11"/>
  <c r="W542" i="11"/>
  <c r="V542" i="11"/>
  <c r="U542" i="11"/>
  <c r="T542" i="11"/>
  <c r="S542" i="11"/>
  <c r="R542" i="11"/>
  <c r="C542" i="11"/>
  <c r="X541" i="11"/>
  <c r="W541" i="11"/>
  <c r="V541" i="11"/>
  <c r="U541" i="11"/>
  <c r="T541" i="11"/>
  <c r="S541" i="11"/>
  <c r="R541" i="11"/>
  <c r="C541" i="11"/>
  <c r="X540" i="11"/>
  <c r="W540" i="11"/>
  <c r="V540" i="11"/>
  <c r="U540" i="11"/>
  <c r="T540" i="11"/>
  <c r="S540" i="11"/>
  <c r="R540" i="11"/>
  <c r="C540" i="11"/>
  <c r="X539" i="11"/>
  <c r="W539" i="11"/>
  <c r="V539" i="11"/>
  <c r="U539" i="11"/>
  <c r="T539" i="11"/>
  <c r="S539" i="11"/>
  <c r="R539" i="11"/>
  <c r="C539" i="11"/>
  <c r="X538" i="11"/>
  <c r="W538" i="11"/>
  <c r="V538" i="11"/>
  <c r="U538" i="11"/>
  <c r="T538" i="11"/>
  <c r="S538" i="11"/>
  <c r="R538" i="11"/>
  <c r="C538" i="11"/>
  <c r="X537" i="11"/>
  <c r="W537" i="11"/>
  <c r="V537" i="11"/>
  <c r="U537" i="11"/>
  <c r="T537" i="11"/>
  <c r="S537" i="11"/>
  <c r="R537" i="11"/>
  <c r="C537" i="11"/>
  <c r="X536" i="11"/>
  <c r="W536" i="11"/>
  <c r="V536" i="11"/>
  <c r="U536" i="11"/>
  <c r="T536" i="11"/>
  <c r="S536" i="11"/>
  <c r="R536" i="11"/>
  <c r="C536" i="11"/>
  <c r="X535" i="11"/>
  <c r="W535" i="11"/>
  <c r="V535" i="11"/>
  <c r="U535" i="11"/>
  <c r="T535" i="11"/>
  <c r="S535" i="11"/>
  <c r="R535" i="11"/>
  <c r="C535" i="11"/>
  <c r="X534" i="11"/>
  <c r="W534" i="11"/>
  <c r="V534" i="11"/>
  <c r="U534" i="11"/>
  <c r="T534" i="11"/>
  <c r="S534" i="11"/>
  <c r="R534" i="11"/>
  <c r="C534" i="11"/>
  <c r="X533" i="11"/>
  <c r="W533" i="11"/>
  <c r="V533" i="11"/>
  <c r="U533" i="11"/>
  <c r="T533" i="11"/>
  <c r="S533" i="11"/>
  <c r="R533" i="11"/>
  <c r="C533" i="11"/>
  <c r="X532" i="11"/>
  <c r="W532" i="11"/>
  <c r="V532" i="11"/>
  <c r="U532" i="11"/>
  <c r="T532" i="11"/>
  <c r="S532" i="11"/>
  <c r="R532" i="11"/>
  <c r="C532" i="11"/>
  <c r="X531" i="11"/>
  <c r="W531" i="11"/>
  <c r="V531" i="11"/>
  <c r="U531" i="11"/>
  <c r="T531" i="11"/>
  <c r="S531" i="11"/>
  <c r="R531" i="11"/>
  <c r="C531" i="11"/>
  <c r="X530" i="11"/>
  <c r="W530" i="11"/>
  <c r="V530" i="11"/>
  <c r="U530" i="11"/>
  <c r="T530" i="11"/>
  <c r="S530" i="11"/>
  <c r="R530" i="11"/>
  <c r="C530" i="11"/>
  <c r="X529" i="11"/>
  <c r="W529" i="11"/>
  <c r="V529" i="11"/>
  <c r="U529" i="11"/>
  <c r="T529" i="11"/>
  <c r="S529" i="11"/>
  <c r="R529" i="11"/>
  <c r="C529" i="11"/>
  <c r="X528" i="11"/>
  <c r="W528" i="11"/>
  <c r="V528" i="11"/>
  <c r="U528" i="11"/>
  <c r="T528" i="11"/>
  <c r="S528" i="11"/>
  <c r="R528" i="11"/>
  <c r="C528" i="11"/>
  <c r="X527" i="11"/>
  <c r="W527" i="11"/>
  <c r="V527" i="11"/>
  <c r="U527" i="11"/>
  <c r="T527" i="11"/>
  <c r="S527" i="11"/>
  <c r="R527" i="11"/>
  <c r="C527" i="11"/>
  <c r="X526" i="11"/>
  <c r="W526" i="11"/>
  <c r="V526" i="11"/>
  <c r="U526" i="11"/>
  <c r="T526" i="11"/>
  <c r="S526" i="11"/>
  <c r="R526" i="11"/>
  <c r="C526" i="11"/>
  <c r="X525" i="11"/>
  <c r="W525" i="11"/>
  <c r="V525" i="11"/>
  <c r="U525" i="11"/>
  <c r="T525" i="11"/>
  <c r="S525" i="11"/>
  <c r="R525" i="11"/>
  <c r="C525" i="11"/>
  <c r="X524" i="11"/>
  <c r="W524" i="11"/>
  <c r="V524" i="11"/>
  <c r="U524" i="11"/>
  <c r="T524" i="11"/>
  <c r="S524" i="11"/>
  <c r="R524" i="11"/>
  <c r="C524" i="11"/>
  <c r="X523" i="11"/>
  <c r="W523" i="11"/>
  <c r="V523" i="11"/>
  <c r="U523" i="11"/>
  <c r="T523" i="11"/>
  <c r="S523" i="11"/>
  <c r="R523" i="11"/>
  <c r="C523" i="11"/>
  <c r="X522" i="11"/>
  <c r="W522" i="11"/>
  <c r="V522" i="11"/>
  <c r="U522" i="11"/>
  <c r="T522" i="11"/>
  <c r="S522" i="11"/>
  <c r="R522" i="11"/>
  <c r="C522" i="11"/>
  <c r="X521" i="11"/>
  <c r="W521" i="11"/>
  <c r="V521" i="11"/>
  <c r="U521" i="11"/>
  <c r="T521" i="11"/>
  <c r="S521" i="11"/>
  <c r="R521" i="11"/>
  <c r="C521" i="11"/>
  <c r="X520" i="11"/>
  <c r="W520" i="11"/>
  <c r="V520" i="11"/>
  <c r="U520" i="11"/>
  <c r="T520" i="11"/>
  <c r="S520" i="11"/>
  <c r="R520" i="11"/>
  <c r="C520" i="11"/>
  <c r="X519" i="11"/>
  <c r="W519" i="11"/>
  <c r="V519" i="11"/>
  <c r="U519" i="11"/>
  <c r="T519" i="11"/>
  <c r="S519" i="11"/>
  <c r="R519" i="11"/>
  <c r="C519" i="11"/>
  <c r="X518" i="11"/>
  <c r="W518" i="11"/>
  <c r="V518" i="11"/>
  <c r="U518" i="11"/>
  <c r="T518" i="11"/>
  <c r="S518" i="11"/>
  <c r="R518" i="11"/>
  <c r="C518" i="11"/>
  <c r="X517" i="11"/>
  <c r="W517" i="11"/>
  <c r="V517" i="11"/>
  <c r="U517" i="11"/>
  <c r="T517" i="11"/>
  <c r="S517" i="11"/>
  <c r="R517" i="11"/>
  <c r="C517" i="11"/>
  <c r="X516" i="11"/>
  <c r="W516" i="11"/>
  <c r="V516" i="11"/>
  <c r="U516" i="11"/>
  <c r="T516" i="11"/>
  <c r="S516" i="11"/>
  <c r="R516" i="11"/>
  <c r="C516" i="11"/>
  <c r="X515" i="11"/>
  <c r="W515" i="11"/>
  <c r="V515" i="11"/>
  <c r="U515" i="11"/>
  <c r="T515" i="11"/>
  <c r="S515" i="11"/>
  <c r="R515" i="11"/>
  <c r="C515" i="11"/>
  <c r="X514" i="11"/>
  <c r="W514" i="11"/>
  <c r="V514" i="11"/>
  <c r="U514" i="11"/>
  <c r="T514" i="11"/>
  <c r="S514" i="11"/>
  <c r="R514" i="11"/>
  <c r="C514" i="11"/>
  <c r="X513" i="11"/>
  <c r="W513" i="11"/>
  <c r="V513" i="11"/>
  <c r="U513" i="11"/>
  <c r="T513" i="11"/>
  <c r="S513" i="11"/>
  <c r="R513" i="11"/>
  <c r="C513" i="11"/>
  <c r="X512" i="11"/>
  <c r="W512" i="11"/>
  <c r="V512" i="11"/>
  <c r="U512" i="11"/>
  <c r="T512" i="11"/>
  <c r="S512" i="11"/>
  <c r="R512" i="11"/>
  <c r="C512" i="11"/>
  <c r="X511" i="11"/>
  <c r="W511" i="11"/>
  <c r="V511" i="11"/>
  <c r="U511" i="11"/>
  <c r="T511" i="11"/>
  <c r="S511" i="11"/>
  <c r="R511" i="11"/>
  <c r="C511" i="11"/>
  <c r="X510" i="11"/>
  <c r="W510" i="11"/>
  <c r="V510" i="11"/>
  <c r="U510" i="11"/>
  <c r="T510" i="11"/>
  <c r="S510" i="11"/>
  <c r="R510" i="11"/>
  <c r="C510" i="11"/>
  <c r="X509" i="11"/>
  <c r="W509" i="11"/>
  <c r="V509" i="11"/>
  <c r="U509" i="11"/>
  <c r="T509" i="11"/>
  <c r="S509" i="11"/>
  <c r="R509" i="11"/>
  <c r="C509" i="11"/>
  <c r="X508" i="11"/>
  <c r="W508" i="11"/>
  <c r="V508" i="11"/>
  <c r="U508" i="11"/>
  <c r="T508" i="11"/>
  <c r="S508" i="11"/>
  <c r="R508" i="11"/>
  <c r="C508" i="11"/>
  <c r="X507" i="11"/>
  <c r="W507" i="11"/>
  <c r="V507" i="11"/>
  <c r="U507" i="11"/>
  <c r="T507" i="11"/>
  <c r="S507" i="11"/>
  <c r="R507" i="11"/>
  <c r="C507" i="11"/>
  <c r="X506" i="11"/>
  <c r="W506" i="11"/>
  <c r="V506" i="11"/>
  <c r="U506" i="11"/>
  <c r="T506" i="11"/>
  <c r="S506" i="11"/>
  <c r="R506" i="11"/>
  <c r="C506" i="11"/>
  <c r="X505" i="11"/>
  <c r="W505" i="11"/>
  <c r="V505" i="11"/>
  <c r="U505" i="11"/>
  <c r="T505" i="11"/>
  <c r="S505" i="11"/>
  <c r="R505" i="11"/>
  <c r="C505" i="11"/>
  <c r="X504" i="11"/>
  <c r="W504" i="11"/>
  <c r="V504" i="11"/>
  <c r="U504" i="11"/>
  <c r="T504" i="11"/>
  <c r="S504" i="11"/>
  <c r="R504" i="11"/>
  <c r="C504" i="11"/>
  <c r="X503" i="11"/>
  <c r="W503" i="11"/>
  <c r="V503" i="11"/>
  <c r="U503" i="11"/>
  <c r="T503" i="11"/>
  <c r="S503" i="11"/>
  <c r="R503" i="11"/>
  <c r="C503" i="11"/>
  <c r="X502" i="11"/>
  <c r="W502" i="11"/>
  <c r="V502" i="11"/>
  <c r="U502" i="11"/>
  <c r="T502" i="11"/>
  <c r="S502" i="11"/>
  <c r="R502" i="11"/>
  <c r="C502" i="11"/>
  <c r="X501" i="11"/>
  <c r="W501" i="11"/>
  <c r="V501" i="11"/>
  <c r="U501" i="11"/>
  <c r="T501" i="11"/>
  <c r="S501" i="11"/>
  <c r="R501" i="11"/>
  <c r="C501" i="11"/>
  <c r="X500" i="11"/>
  <c r="W500" i="11"/>
  <c r="V500" i="11"/>
  <c r="U500" i="11"/>
  <c r="T500" i="11"/>
  <c r="S500" i="11"/>
  <c r="R500" i="11"/>
  <c r="C500" i="11"/>
  <c r="X499" i="11"/>
  <c r="W499" i="11"/>
  <c r="V499" i="11"/>
  <c r="U499" i="11"/>
  <c r="T499" i="11"/>
  <c r="S499" i="11"/>
  <c r="R499" i="11"/>
  <c r="C499" i="11"/>
  <c r="X498" i="11"/>
  <c r="W498" i="11"/>
  <c r="V498" i="11"/>
  <c r="U498" i="11"/>
  <c r="T498" i="11"/>
  <c r="S498" i="11"/>
  <c r="R498" i="11"/>
  <c r="C498" i="11"/>
  <c r="X497" i="11"/>
  <c r="W497" i="11"/>
  <c r="V497" i="11"/>
  <c r="U497" i="11"/>
  <c r="T497" i="11"/>
  <c r="S497" i="11"/>
  <c r="R497" i="11"/>
  <c r="C497" i="11"/>
  <c r="X496" i="11"/>
  <c r="W496" i="11"/>
  <c r="V496" i="11"/>
  <c r="U496" i="11"/>
  <c r="T496" i="11"/>
  <c r="S496" i="11"/>
  <c r="R496" i="11"/>
  <c r="C496" i="11"/>
  <c r="X495" i="11"/>
  <c r="W495" i="11"/>
  <c r="V495" i="11"/>
  <c r="U495" i="11"/>
  <c r="T495" i="11"/>
  <c r="S495" i="11"/>
  <c r="R495" i="11"/>
  <c r="C495" i="11"/>
  <c r="X494" i="11"/>
  <c r="W494" i="11"/>
  <c r="V494" i="11"/>
  <c r="U494" i="11"/>
  <c r="T494" i="11"/>
  <c r="S494" i="11"/>
  <c r="R494" i="11"/>
  <c r="C494" i="11"/>
  <c r="X493" i="11"/>
  <c r="W493" i="11"/>
  <c r="V493" i="11"/>
  <c r="U493" i="11"/>
  <c r="T493" i="11"/>
  <c r="S493" i="11"/>
  <c r="R493" i="11"/>
  <c r="C493" i="11"/>
  <c r="X492" i="11"/>
  <c r="W492" i="11"/>
  <c r="V492" i="11"/>
  <c r="U492" i="11"/>
  <c r="T492" i="11"/>
  <c r="S492" i="11"/>
  <c r="R492" i="11"/>
  <c r="C492" i="11"/>
  <c r="X491" i="11"/>
  <c r="W491" i="11"/>
  <c r="V491" i="11"/>
  <c r="U491" i="11"/>
  <c r="T491" i="11"/>
  <c r="S491" i="11"/>
  <c r="R491" i="11"/>
  <c r="C491" i="11"/>
  <c r="X490" i="11"/>
  <c r="W490" i="11"/>
  <c r="V490" i="11"/>
  <c r="U490" i="11"/>
  <c r="T490" i="11"/>
  <c r="S490" i="11"/>
  <c r="R490" i="11"/>
  <c r="C490" i="11"/>
  <c r="X489" i="11"/>
  <c r="W489" i="11"/>
  <c r="V489" i="11"/>
  <c r="U489" i="11"/>
  <c r="T489" i="11"/>
  <c r="S489" i="11"/>
  <c r="R489" i="11"/>
  <c r="C489" i="11"/>
  <c r="X488" i="11"/>
  <c r="W488" i="11"/>
  <c r="V488" i="11"/>
  <c r="U488" i="11"/>
  <c r="T488" i="11"/>
  <c r="S488" i="11"/>
  <c r="R488" i="11"/>
  <c r="C488" i="11"/>
  <c r="X487" i="11"/>
  <c r="W487" i="11"/>
  <c r="V487" i="11"/>
  <c r="U487" i="11"/>
  <c r="T487" i="11"/>
  <c r="S487" i="11"/>
  <c r="R487" i="11"/>
  <c r="C487" i="11"/>
  <c r="X486" i="11"/>
  <c r="W486" i="11"/>
  <c r="V486" i="11"/>
  <c r="U486" i="11"/>
  <c r="T486" i="11"/>
  <c r="S486" i="11"/>
  <c r="R486" i="11"/>
  <c r="C486" i="11"/>
  <c r="X485" i="11"/>
  <c r="W485" i="11"/>
  <c r="V485" i="11"/>
  <c r="U485" i="11"/>
  <c r="T485" i="11"/>
  <c r="S485" i="11"/>
  <c r="R485" i="11"/>
  <c r="C485" i="11"/>
  <c r="X484" i="11"/>
  <c r="W484" i="11"/>
  <c r="V484" i="11"/>
  <c r="U484" i="11"/>
  <c r="T484" i="11"/>
  <c r="S484" i="11"/>
  <c r="R484" i="11"/>
  <c r="C484" i="11"/>
  <c r="X483" i="11"/>
  <c r="W483" i="11"/>
  <c r="V483" i="11"/>
  <c r="U483" i="11"/>
  <c r="T483" i="11"/>
  <c r="S483" i="11"/>
  <c r="R483" i="11"/>
  <c r="C483" i="11"/>
  <c r="X482" i="11"/>
  <c r="W482" i="11"/>
  <c r="V482" i="11"/>
  <c r="U482" i="11"/>
  <c r="T482" i="11"/>
  <c r="S482" i="11"/>
  <c r="R482" i="11"/>
  <c r="C482" i="11"/>
  <c r="X481" i="11"/>
  <c r="W481" i="11"/>
  <c r="V481" i="11"/>
  <c r="U481" i="11"/>
  <c r="T481" i="11"/>
  <c r="S481" i="11"/>
  <c r="R481" i="11"/>
  <c r="C481" i="11"/>
  <c r="X480" i="11"/>
  <c r="W480" i="11"/>
  <c r="V480" i="11"/>
  <c r="U480" i="11"/>
  <c r="T480" i="11"/>
  <c r="S480" i="11"/>
  <c r="R480" i="11"/>
  <c r="C480" i="11"/>
  <c r="X479" i="11"/>
  <c r="W479" i="11"/>
  <c r="V479" i="11"/>
  <c r="U479" i="11"/>
  <c r="T479" i="11"/>
  <c r="S479" i="11"/>
  <c r="R479" i="11"/>
  <c r="C479" i="11"/>
  <c r="X478" i="11"/>
  <c r="W478" i="11"/>
  <c r="V478" i="11"/>
  <c r="U478" i="11"/>
  <c r="T478" i="11"/>
  <c r="S478" i="11"/>
  <c r="R478" i="11"/>
  <c r="C478" i="11"/>
  <c r="X477" i="11"/>
  <c r="W477" i="11"/>
  <c r="V477" i="11"/>
  <c r="U477" i="11"/>
  <c r="T477" i="11"/>
  <c r="S477" i="11"/>
  <c r="R477" i="11"/>
  <c r="C477" i="11"/>
  <c r="X476" i="11"/>
  <c r="W476" i="11"/>
  <c r="V476" i="11"/>
  <c r="U476" i="11"/>
  <c r="T476" i="11"/>
  <c r="S476" i="11"/>
  <c r="R476" i="11"/>
  <c r="C476" i="11"/>
  <c r="X475" i="11"/>
  <c r="W475" i="11"/>
  <c r="V475" i="11"/>
  <c r="U475" i="11"/>
  <c r="T475" i="11"/>
  <c r="S475" i="11"/>
  <c r="R475" i="11"/>
  <c r="C475" i="11"/>
  <c r="X474" i="11"/>
  <c r="W474" i="11"/>
  <c r="V474" i="11"/>
  <c r="U474" i="11"/>
  <c r="T474" i="11"/>
  <c r="S474" i="11"/>
  <c r="R474" i="11"/>
  <c r="C474" i="11"/>
  <c r="X473" i="11"/>
  <c r="W473" i="11"/>
  <c r="V473" i="11"/>
  <c r="U473" i="11"/>
  <c r="T473" i="11"/>
  <c r="S473" i="11"/>
  <c r="R473" i="11"/>
  <c r="C473" i="11"/>
  <c r="X472" i="11"/>
  <c r="W472" i="11"/>
  <c r="V472" i="11"/>
  <c r="U472" i="11"/>
  <c r="T472" i="11"/>
  <c r="S472" i="11"/>
  <c r="R472" i="11"/>
  <c r="C472" i="11"/>
  <c r="X471" i="11"/>
  <c r="W471" i="11"/>
  <c r="V471" i="11"/>
  <c r="U471" i="11"/>
  <c r="T471" i="11"/>
  <c r="S471" i="11"/>
  <c r="R471" i="11"/>
  <c r="C471" i="11"/>
  <c r="X470" i="11"/>
  <c r="W470" i="11"/>
  <c r="V470" i="11"/>
  <c r="U470" i="11"/>
  <c r="T470" i="11"/>
  <c r="S470" i="11"/>
  <c r="R470" i="11"/>
  <c r="C470" i="11"/>
  <c r="X469" i="11"/>
  <c r="W469" i="11"/>
  <c r="V469" i="11"/>
  <c r="U469" i="11"/>
  <c r="T469" i="11"/>
  <c r="S469" i="11"/>
  <c r="R469" i="11"/>
  <c r="C469" i="11"/>
  <c r="X468" i="11"/>
  <c r="W468" i="11"/>
  <c r="V468" i="11"/>
  <c r="U468" i="11"/>
  <c r="T468" i="11"/>
  <c r="S468" i="11"/>
  <c r="R468" i="11"/>
  <c r="C468" i="11"/>
  <c r="X467" i="11"/>
  <c r="W467" i="11"/>
  <c r="V467" i="11"/>
  <c r="U467" i="11"/>
  <c r="T467" i="11"/>
  <c r="S467" i="11"/>
  <c r="R467" i="11"/>
  <c r="C467" i="11"/>
  <c r="X466" i="11"/>
  <c r="W466" i="11"/>
  <c r="V466" i="11"/>
  <c r="U466" i="11"/>
  <c r="T466" i="11"/>
  <c r="S466" i="11"/>
  <c r="R466" i="11"/>
  <c r="C466" i="11"/>
  <c r="X465" i="11"/>
  <c r="W465" i="11"/>
  <c r="V465" i="11"/>
  <c r="U465" i="11"/>
  <c r="T465" i="11"/>
  <c r="S465" i="11"/>
  <c r="R465" i="11"/>
  <c r="C465" i="11"/>
  <c r="X464" i="11"/>
  <c r="W464" i="11"/>
  <c r="V464" i="11"/>
  <c r="U464" i="11"/>
  <c r="T464" i="11"/>
  <c r="S464" i="11"/>
  <c r="R464" i="11"/>
  <c r="C464" i="11"/>
  <c r="X463" i="11"/>
  <c r="W463" i="11"/>
  <c r="V463" i="11"/>
  <c r="U463" i="11"/>
  <c r="T463" i="11"/>
  <c r="S463" i="11"/>
  <c r="R463" i="11"/>
  <c r="C463" i="11"/>
  <c r="X462" i="11"/>
  <c r="W462" i="11"/>
  <c r="V462" i="11"/>
  <c r="U462" i="11"/>
  <c r="T462" i="11"/>
  <c r="S462" i="11"/>
  <c r="R462" i="11"/>
  <c r="C462" i="11"/>
  <c r="X461" i="11"/>
  <c r="W461" i="11"/>
  <c r="V461" i="11"/>
  <c r="U461" i="11"/>
  <c r="T461" i="11"/>
  <c r="S461" i="11"/>
  <c r="R461" i="11"/>
  <c r="C461" i="11"/>
  <c r="X460" i="11"/>
  <c r="W460" i="11"/>
  <c r="V460" i="11"/>
  <c r="U460" i="11"/>
  <c r="T460" i="11"/>
  <c r="S460" i="11"/>
  <c r="R460" i="11"/>
  <c r="C460" i="11"/>
  <c r="X459" i="11"/>
  <c r="W459" i="11"/>
  <c r="V459" i="11"/>
  <c r="U459" i="11"/>
  <c r="T459" i="11"/>
  <c r="S459" i="11"/>
  <c r="R459" i="11"/>
  <c r="C459" i="11"/>
  <c r="X458" i="11"/>
  <c r="W458" i="11"/>
  <c r="V458" i="11"/>
  <c r="U458" i="11"/>
  <c r="T458" i="11"/>
  <c r="S458" i="11"/>
  <c r="R458" i="11"/>
  <c r="C458" i="11"/>
  <c r="X457" i="11"/>
  <c r="W457" i="11"/>
  <c r="V457" i="11"/>
  <c r="U457" i="11"/>
  <c r="T457" i="11"/>
  <c r="S457" i="11"/>
  <c r="R457" i="11"/>
  <c r="C457" i="11"/>
  <c r="X456" i="11"/>
  <c r="W456" i="11"/>
  <c r="V456" i="11"/>
  <c r="U456" i="11"/>
  <c r="T456" i="11"/>
  <c r="S456" i="11"/>
  <c r="R456" i="11"/>
  <c r="C456" i="11"/>
  <c r="X455" i="11"/>
  <c r="W455" i="11"/>
  <c r="V455" i="11"/>
  <c r="U455" i="11"/>
  <c r="T455" i="11"/>
  <c r="S455" i="11"/>
  <c r="R455" i="11"/>
  <c r="C455" i="11"/>
  <c r="X454" i="11"/>
  <c r="W454" i="11"/>
  <c r="V454" i="11"/>
  <c r="U454" i="11"/>
  <c r="T454" i="11"/>
  <c r="S454" i="11"/>
  <c r="R454" i="11"/>
  <c r="C454" i="11"/>
  <c r="X453" i="11"/>
  <c r="W453" i="11"/>
  <c r="V453" i="11"/>
  <c r="U453" i="11"/>
  <c r="T453" i="11"/>
  <c r="S453" i="11"/>
  <c r="R453" i="11"/>
  <c r="C453" i="11"/>
  <c r="X452" i="11"/>
  <c r="W452" i="11"/>
  <c r="V452" i="11"/>
  <c r="U452" i="11"/>
  <c r="T452" i="11"/>
  <c r="S452" i="11"/>
  <c r="R452" i="11"/>
  <c r="C452" i="11"/>
  <c r="X451" i="11"/>
  <c r="W451" i="11"/>
  <c r="V451" i="11"/>
  <c r="U451" i="11"/>
  <c r="T451" i="11"/>
  <c r="S451" i="11"/>
  <c r="R451" i="11"/>
  <c r="C451" i="11"/>
  <c r="X450" i="11"/>
  <c r="W450" i="11"/>
  <c r="V450" i="11"/>
  <c r="U450" i="11"/>
  <c r="T450" i="11"/>
  <c r="S450" i="11"/>
  <c r="R450" i="11"/>
  <c r="C450" i="11"/>
  <c r="X449" i="11"/>
  <c r="W449" i="11"/>
  <c r="V449" i="11"/>
  <c r="U449" i="11"/>
  <c r="T449" i="11"/>
  <c r="S449" i="11"/>
  <c r="R449" i="11"/>
  <c r="C449" i="11"/>
  <c r="X448" i="11"/>
  <c r="W448" i="11"/>
  <c r="V448" i="11"/>
  <c r="U448" i="11"/>
  <c r="T448" i="11"/>
  <c r="S448" i="11"/>
  <c r="R448" i="11"/>
  <c r="C448" i="11"/>
  <c r="X447" i="11"/>
  <c r="W447" i="11"/>
  <c r="V447" i="11"/>
  <c r="U447" i="11"/>
  <c r="T447" i="11"/>
  <c r="S447" i="11"/>
  <c r="R447" i="11"/>
  <c r="C447" i="11"/>
  <c r="X446" i="11"/>
  <c r="W446" i="11"/>
  <c r="V446" i="11"/>
  <c r="U446" i="11"/>
  <c r="T446" i="11"/>
  <c r="S446" i="11"/>
  <c r="R446" i="11"/>
  <c r="C446" i="11"/>
  <c r="X445" i="11"/>
  <c r="W445" i="11"/>
  <c r="V445" i="11"/>
  <c r="U445" i="11"/>
  <c r="T445" i="11"/>
  <c r="S445" i="11"/>
  <c r="R445" i="11"/>
  <c r="C445" i="11"/>
  <c r="X444" i="11"/>
  <c r="W444" i="11"/>
  <c r="V444" i="11"/>
  <c r="U444" i="11"/>
  <c r="T444" i="11"/>
  <c r="S444" i="11"/>
  <c r="R444" i="11"/>
  <c r="C444" i="11"/>
  <c r="X443" i="11"/>
  <c r="W443" i="11"/>
  <c r="V443" i="11"/>
  <c r="U443" i="11"/>
  <c r="T443" i="11"/>
  <c r="S443" i="11"/>
  <c r="R443" i="11"/>
  <c r="C443" i="11"/>
  <c r="X442" i="11"/>
  <c r="W442" i="11"/>
  <c r="V442" i="11"/>
  <c r="U442" i="11"/>
  <c r="T442" i="11"/>
  <c r="S442" i="11"/>
  <c r="R442" i="11"/>
  <c r="C442" i="11"/>
  <c r="X441" i="11"/>
  <c r="W441" i="11"/>
  <c r="V441" i="11"/>
  <c r="U441" i="11"/>
  <c r="T441" i="11"/>
  <c r="S441" i="11"/>
  <c r="R441" i="11"/>
  <c r="C441" i="11"/>
  <c r="X440" i="11"/>
  <c r="W440" i="11"/>
  <c r="V440" i="11"/>
  <c r="U440" i="11"/>
  <c r="T440" i="11"/>
  <c r="S440" i="11"/>
  <c r="R440" i="11"/>
  <c r="C440" i="11"/>
  <c r="X439" i="11"/>
  <c r="W439" i="11"/>
  <c r="V439" i="11"/>
  <c r="U439" i="11"/>
  <c r="T439" i="11"/>
  <c r="S439" i="11"/>
  <c r="R439" i="11"/>
  <c r="C439" i="11"/>
  <c r="X438" i="11"/>
  <c r="W438" i="11"/>
  <c r="V438" i="11"/>
  <c r="U438" i="11"/>
  <c r="T438" i="11"/>
  <c r="S438" i="11"/>
  <c r="R438" i="11"/>
  <c r="C438" i="11"/>
  <c r="X437" i="11"/>
  <c r="W437" i="11"/>
  <c r="V437" i="11"/>
  <c r="U437" i="11"/>
  <c r="T437" i="11"/>
  <c r="S437" i="11"/>
  <c r="R437" i="11"/>
  <c r="C437" i="11"/>
  <c r="X436" i="11"/>
  <c r="W436" i="11"/>
  <c r="V436" i="11"/>
  <c r="U436" i="11"/>
  <c r="T436" i="11"/>
  <c r="S436" i="11"/>
  <c r="R436" i="11"/>
  <c r="C436" i="11"/>
  <c r="X435" i="11"/>
  <c r="W435" i="11"/>
  <c r="V435" i="11"/>
  <c r="U435" i="11"/>
  <c r="T435" i="11"/>
  <c r="S435" i="11"/>
  <c r="R435" i="11"/>
  <c r="C435" i="11"/>
  <c r="X434" i="11"/>
  <c r="W434" i="11"/>
  <c r="V434" i="11"/>
  <c r="U434" i="11"/>
  <c r="T434" i="11"/>
  <c r="S434" i="11"/>
  <c r="R434" i="11"/>
  <c r="C434" i="11"/>
  <c r="X433" i="11"/>
  <c r="W433" i="11"/>
  <c r="V433" i="11"/>
  <c r="U433" i="11"/>
  <c r="T433" i="11"/>
  <c r="S433" i="11"/>
  <c r="R433" i="11"/>
  <c r="C433" i="11"/>
  <c r="X432" i="11"/>
  <c r="W432" i="11"/>
  <c r="V432" i="11"/>
  <c r="U432" i="11"/>
  <c r="T432" i="11"/>
  <c r="S432" i="11"/>
  <c r="R432" i="11"/>
  <c r="C432" i="11"/>
  <c r="X431" i="11"/>
  <c r="W431" i="11"/>
  <c r="V431" i="11"/>
  <c r="U431" i="11"/>
  <c r="T431" i="11"/>
  <c r="S431" i="11"/>
  <c r="R431" i="11"/>
  <c r="C431" i="11"/>
  <c r="X430" i="11"/>
  <c r="W430" i="11"/>
  <c r="V430" i="11"/>
  <c r="U430" i="11"/>
  <c r="T430" i="11"/>
  <c r="S430" i="11"/>
  <c r="R430" i="11"/>
  <c r="C430" i="11"/>
  <c r="X429" i="11"/>
  <c r="W429" i="11"/>
  <c r="V429" i="11"/>
  <c r="U429" i="11"/>
  <c r="T429" i="11"/>
  <c r="S429" i="11"/>
  <c r="R429" i="11"/>
  <c r="C429" i="11"/>
  <c r="X428" i="11"/>
  <c r="W428" i="11"/>
  <c r="V428" i="11"/>
  <c r="U428" i="11"/>
  <c r="T428" i="11"/>
  <c r="S428" i="11"/>
  <c r="R428" i="11"/>
  <c r="C428" i="11"/>
  <c r="X427" i="11"/>
  <c r="W427" i="11"/>
  <c r="V427" i="11"/>
  <c r="U427" i="11"/>
  <c r="T427" i="11"/>
  <c r="S427" i="11"/>
  <c r="R427" i="11"/>
  <c r="C427" i="11"/>
  <c r="X426" i="11"/>
  <c r="W426" i="11"/>
  <c r="V426" i="11"/>
  <c r="U426" i="11"/>
  <c r="T426" i="11"/>
  <c r="S426" i="11"/>
  <c r="R426" i="11"/>
  <c r="C426" i="11"/>
  <c r="X425" i="11"/>
  <c r="W425" i="11"/>
  <c r="V425" i="11"/>
  <c r="U425" i="11"/>
  <c r="T425" i="11"/>
  <c r="S425" i="11"/>
  <c r="R425" i="11"/>
  <c r="C425" i="11"/>
  <c r="X424" i="11"/>
  <c r="W424" i="11"/>
  <c r="V424" i="11"/>
  <c r="U424" i="11"/>
  <c r="T424" i="11"/>
  <c r="S424" i="11"/>
  <c r="R424" i="11"/>
  <c r="C424" i="11"/>
  <c r="X423" i="11"/>
  <c r="W423" i="11"/>
  <c r="V423" i="11"/>
  <c r="U423" i="11"/>
  <c r="T423" i="11"/>
  <c r="S423" i="11"/>
  <c r="R423" i="11"/>
  <c r="C423" i="11"/>
  <c r="X422" i="11"/>
  <c r="W422" i="11"/>
  <c r="V422" i="11"/>
  <c r="U422" i="11"/>
  <c r="T422" i="11"/>
  <c r="S422" i="11"/>
  <c r="R422" i="11"/>
  <c r="C422" i="11"/>
  <c r="X421" i="11"/>
  <c r="W421" i="11"/>
  <c r="V421" i="11"/>
  <c r="U421" i="11"/>
  <c r="T421" i="11"/>
  <c r="S421" i="11"/>
  <c r="R421" i="11"/>
  <c r="C421" i="11"/>
  <c r="X420" i="11"/>
  <c r="W420" i="11"/>
  <c r="V420" i="11"/>
  <c r="U420" i="11"/>
  <c r="T420" i="11"/>
  <c r="S420" i="11"/>
  <c r="R420" i="11"/>
  <c r="C420" i="11"/>
  <c r="X419" i="11"/>
  <c r="W419" i="11"/>
  <c r="V419" i="11"/>
  <c r="U419" i="11"/>
  <c r="T419" i="11"/>
  <c r="S419" i="11"/>
  <c r="R419" i="11"/>
  <c r="C419" i="11"/>
  <c r="X418" i="11"/>
  <c r="W418" i="11"/>
  <c r="V418" i="11"/>
  <c r="U418" i="11"/>
  <c r="T418" i="11"/>
  <c r="S418" i="11"/>
  <c r="R418" i="11"/>
  <c r="C418" i="11"/>
  <c r="X417" i="11"/>
  <c r="W417" i="11"/>
  <c r="V417" i="11"/>
  <c r="U417" i="11"/>
  <c r="T417" i="11"/>
  <c r="S417" i="11"/>
  <c r="R417" i="11"/>
  <c r="C417" i="11"/>
  <c r="X416" i="11"/>
  <c r="W416" i="11"/>
  <c r="V416" i="11"/>
  <c r="U416" i="11"/>
  <c r="T416" i="11"/>
  <c r="S416" i="11"/>
  <c r="R416" i="11"/>
  <c r="C416" i="11"/>
  <c r="X415" i="11"/>
  <c r="W415" i="11"/>
  <c r="V415" i="11"/>
  <c r="U415" i="11"/>
  <c r="T415" i="11"/>
  <c r="S415" i="11"/>
  <c r="R415" i="11"/>
  <c r="C415" i="11"/>
  <c r="X414" i="11"/>
  <c r="W414" i="11"/>
  <c r="V414" i="11"/>
  <c r="U414" i="11"/>
  <c r="T414" i="11"/>
  <c r="S414" i="11"/>
  <c r="R414" i="11"/>
  <c r="C414" i="11"/>
  <c r="X413" i="11"/>
  <c r="W413" i="11"/>
  <c r="V413" i="11"/>
  <c r="U413" i="11"/>
  <c r="T413" i="11"/>
  <c r="S413" i="11"/>
  <c r="R413" i="11"/>
  <c r="C413" i="11"/>
  <c r="X412" i="11"/>
  <c r="W412" i="11"/>
  <c r="V412" i="11"/>
  <c r="U412" i="11"/>
  <c r="T412" i="11"/>
  <c r="S412" i="11"/>
  <c r="R412" i="11"/>
  <c r="C412" i="11"/>
  <c r="X411" i="11"/>
  <c r="W411" i="11"/>
  <c r="V411" i="11"/>
  <c r="U411" i="11"/>
  <c r="T411" i="11"/>
  <c r="S411" i="11"/>
  <c r="R411" i="11"/>
  <c r="C411" i="11"/>
  <c r="X410" i="11"/>
  <c r="W410" i="11"/>
  <c r="V410" i="11"/>
  <c r="U410" i="11"/>
  <c r="T410" i="11"/>
  <c r="S410" i="11"/>
  <c r="R410" i="11"/>
  <c r="C410" i="11"/>
  <c r="X409" i="11"/>
  <c r="W409" i="11"/>
  <c r="V409" i="11"/>
  <c r="U409" i="11"/>
  <c r="T409" i="11"/>
  <c r="S409" i="11"/>
  <c r="R409" i="11"/>
  <c r="C409" i="11"/>
  <c r="X408" i="11"/>
  <c r="W408" i="11"/>
  <c r="V408" i="11"/>
  <c r="U408" i="11"/>
  <c r="T408" i="11"/>
  <c r="S408" i="11"/>
  <c r="R408" i="11"/>
  <c r="C408" i="11"/>
  <c r="X407" i="11"/>
  <c r="W407" i="11"/>
  <c r="V407" i="11"/>
  <c r="U407" i="11"/>
  <c r="T407" i="11"/>
  <c r="S407" i="11"/>
  <c r="R407" i="11"/>
  <c r="C407" i="11"/>
  <c r="X406" i="11"/>
  <c r="W406" i="11"/>
  <c r="V406" i="11"/>
  <c r="U406" i="11"/>
  <c r="T406" i="11"/>
  <c r="S406" i="11"/>
  <c r="R406" i="11"/>
  <c r="C406" i="11"/>
  <c r="X405" i="11"/>
  <c r="W405" i="11"/>
  <c r="V405" i="11"/>
  <c r="U405" i="11"/>
  <c r="T405" i="11"/>
  <c r="S405" i="11"/>
  <c r="R405" i="11"/>
  <c r="C405" i="11"/>
  <c r="X404" i="11"/>
  <c r="W404" i="11"/>
  <c r="V404" i="11"/>
  <c r="U404" i="11"/>
  <c r="T404" i="11"/>
  <c r="S404" i="11"/>
  <c r="R404" i="11"/>
  <c r="C404" i="11"/>
  <c r="X403" i="11"/>
  <c r="W403" i="11"/>
  <c r="V403" i="11"/>
  <c r="U403" i="11"/>
  <c r="T403" i="11"/>
  <c r="S403" i="11"/>
  <c r="R403" i="11"/>
  <c r="C403" i="11"/>
  <c r="X402" i="11"/>
  <c r="W402" i="11"/>
  <c r="V402" i="11"/>
  <c r="U402" i="11"/>
  <c r="T402" i="11"/>
  <c r="S402" i="11"/>
  <c r="R402" i="11"/>
  <c r="C402" i="11"/>
  <c r="X401" i="11"/>
  <c r="W401" i="11"/>
  <c r="V401" i="11"/>
  <c r="U401" i="11"/>
  <c r="T401" i="11"/>
  <c r="S401" i="11"/>
  <c r="R401" i="11"/>
  <c r="C401" i="11"/>
  <c r="X400" i="11"/>
  <c r="W400" i="11"/>
  <c r="V400" i="11"/>
  <c r="U400" i="11"/>
  <c r="T400" i="11"/>
  <c r="S400" i="11"/>
  <c r="R400" i="11"/>
  <c r="C400" i="11"/>
  <c r="X399" i="11"/>
  <c r="W399" i="11"/>
  <c r="V399" i="11"/>
  <c r="U399" i="11"/>
  <c r="T399" i="11"/>
  <c r="S399" i="11"/>
  <c r="R399" i="11"/>
  <c r="C399" i="11"/>
  <c r="X398" i="11"/>
  <c r="W398" i="11"/>
  <c r="V398" i="11"/>
  <c r="U398" i="11"/>
  <c r="T398" i="11"/>
  <c r="S398" i="11"/>
  <c r="R398" i="11"/>
  <c r="C398" i="11"/>
  <c r="X397" i="11"/>
  <c r="W397" i="11"/>
  <c r="V397" i="11"/>
  <c r="U397" i="11"/>
  <c r="T397" i="11"/>
  <c r="S397" i="11"/>
  <c r="R397" i="11"/>
  <c r="C397" i="11"/>
  <c r="X396" i="11"/>
  <c r="W396" i="11"/>
  <c r="V396" i="11"/>
  <c r="U396" i="11"/>
  <c r="T396" i="11"/>
  <c r="S396" i="11"/>
  <c r="R396" i="11"/>
  <c r="C396" i="11"/>
  <c r="X395" i="11"/>
  <c r="W395" i="11"/>
  <c r="V395" i="11"/>
  <c r="U395" i="11"/>
  <c r="T395" i="11"/>
  <c r="S395" i="11"/>
  <c r="R395" i="11"/>
  <c r="C395" i="11"/>
  <c r="X394" i="11"/>
  <c r="W394" i="11"/>
  <c r="V394" i="11"/>
  <c r="U394" i="11"/>
  <c r="T394" i="11"/>
  <c r="S394" i="11"/>
  <c r="R394" i="11"/>
  <c r="C394" i="11"/>
  <c r="X393" i="11"/>
  <c r="W393" i="11"/>
  <c r="V393" i="11"/>
  <c r="U393" i="11"/>
  <c r="T393" i="11"/>
  <c r="S393" i="11"/>
  <c r="R393" i="11"/>
  <c r="C393" i="11"/>
  <c r="X392" i="11"/>
  <c r="W392" i="11"/>
  <c r="V392" i="11"/>
  <c r="U392" i="11"/>
  <c r="T392" i="11"/>
  <c r="S392" i="11"/>
  <c r="R392" i="11"/>
  <c r="C392" i="11"/>
  <c r="X391" i="11"/>
  <c r="W391" i="11"/>
  <c r="V391" i="11"/>
  <c r="U391" i="11"/>
  <c r="T391" i="11"/>
  <c r="S391" i="11"/>
  <c r="R391" i="11"/>
  <c r="C391" i="11"/>
  <c r="X390" i="11"/>
  <c r="W390" i="11"/>
  <c r="V390" i="11"/>
  <c r="U390" i="11"/>
  <c r="T390" i="11"/>
  <c r="S390" i="11"/>
  <c r="R390" i="11"/>
  <c r="C390" i="11"/>
  <c r="X389" i="11"/>
  <c r="W389" i="11"/>
  <c r="V389" i="11"/>
  <c r="U389" i="11"/>
  <c r="T389" i="11"/>
  <c r="S389" i="11"/>
  <c r="R389" i="11"/>
  <c r="C389" i="11"/>
  <c r="X388" i="11"/>
  <c r="W388" i="11"/>
  <c r="V388" i="11"/>
  <c r="U388" i="11"/>
  <c r="T388" i="11"/>
  <c r="S388" i="11"/>
  <c r="R388" i="11"/>
  <c r="C388" i="11"/>
  <c r="X387" i="11"/>
  <c r="W387" i="11"/>
  <c r="V387" i="11"/>
  <c r="U387" i="11"/>
  <c r="T387" i="11"/>
  <c r="S387" i="11"/>
  <c r="R387" i="11"/>
  <c r="C387" i="11"/>
  <c r="X386" i="11"/>
  <c r="W386" i="11"/>
  <c r="V386" i="11"/>
  <c r="U386" i="11"/>
  <c r="T386" i="11"/>
  <c r="S386" i="11"/>
  <c r="R386" i="11"/>
  <c r="C386" i="11"/>
  <c r="X385" i="11"/>
  <c r="W385" i="11"/>
  <c r="V385" i="11"/>
  <c r="U385" i="11"/>
  <c r="T385" i="11"/>
  <c r="S385" i="11"/>
  <c r="R385" i="11"/>
  <c r="C385" i="11"/>
  <c r="X384" i="11"/>
  <c r="W384" i="11"/>
  <c r="V384" i="11"/>
  <c r="U384" i="11"/>
  <c r="T384" i="11"/>
  <c r="S384" i="11"/>
  <c r="R384" i="11"/>
  <c r="C384" i="11"/>
  <c r="X383" i="11"/>
  <c r="W383" i="11"/>
  <c r="V383" i="11"/>
  <c r="U383" i="11"/>
  <c r="T383" i="11"/>
  <c r="S383" i="11"/>
  <c r="R383" i="11"/>
  <c r="C383" i="11"/>
  <c r="X382" i="11"/>
  <c r="W382" i="11"/>
  <c r="V382" i="11"/>
  <c r="U382" i="11"/>
  <c r="T382" i="11"/>
  <c r="S382" i="11"/>
  <c r="R382" i="11"/>
  <c r="C382" i="11"/>
  <c r="X381" i="11"/>
  <c r="W381" i="11"/>
  <c r="V381" i="11"/>
  <c r="U381" i="11"/>
  <c r="T381" i="11"/>
  <c r="S381" i="11"/>
  <c r="R381" i="11"/>
  <c r="C381" i="11"/>
  <c r="X380" i="11"/>
  <c r="W380" i="11"/>
  <c r="V380" i="11"/>
  <c r="U380" i="11"/>
  <c r="T380" i="11"/>
  <c r="S380" i="11"/>
  <c r="R380" i="11"/>
  <c r="C380" i="11"/>
  <c r="X379" i="11"/>
  <c r="W379" i="11"/>
  <c r="V379" i="11"/>
  <c r="U379" i="11"/>
  <c r="T379" i="11"/>
  <c r="S379" i="11"/>
  <c r="R379" i="11"/>
  <c r="C379" i="11"/>
  <c r="X378" i="11"/>
  <c r="W378" i="11"/>
  <c r="V378" i="11"/>
  <c r="U378" i="11"/>
  <c r="T378" i="11"/>
  <c r="S378" i="11"/>
  <c r="R378" i="11"/>
  <c r="C378" i="11"/>
  <c r="X377" i="11"/>
  <c r="W377" i="11"/>
  <c r="V377" i="11"/>
  <c r="U377" i="11"/>
  <c r="T377" i="11"/>
  <c r="S377" i="11"/>
  <c r="R377" i="11"/>
  <c r="C377" i="11"/>
  <c r="X376" i="11"/>
  <c r="W376" i="11"/>
  <c r="V376" i="11"/>
  <c r="U376" i="11"/>
  <c r="T376" i="11"/>
  <c r="S376" i="11"/>
  <c r="R376" i="11"/>
  <c r="C376" i="11"/>
  <c r="X375" i="11"/>
  <c r="W375" i="11"/>
  <c r="V375" i="11"/>
  <c r="U375" i="11"/>
  <c r="T375" i="11"/>
  <c r="S375" i="11"/>
  <c r="R375" i="11"/>
  <c r="C375" i="11"/>
  <c r="X374" i="11"/>
  <c r="W374" i="11"/>
  <c r="V374" i="11"/>
  <c r="U374" i="11"/>
  <c r="T374" i="11"/>
  <c r="S374" i="11"/>
  <c r="R374" i="11"/>
  <c r="C374" i="11"/>
  <c r="X373" i="11"/>
  <c r="W373" i="11"/>
  <c r="V373" i="11"/>
  <c r="U373" i="11"/>
  <c r="T373" i="11"/>
  <c r="S373" i="11"/>
  <c r="R373" i="11"/>
  <c r="C373" i="11"/>
  <c r="X372" i="11"/>
  <c r="W372" i="11"/>
  <c r="V372" i="11"/>
  <c r="U372" i="11"/>
  <c r="T372" i="11"/>
  <c r="S372" i="11"/>
  <c r="R372" i="11"/>
  <c r="C372" i="11"/>
  <c r="X371" i="11"/>
  <c r="W371" i="11"/>
  <c r="V371" i="11"/>
  <c r="U371" i="11"/>
  <c r="T371" i="11"/>
  <c r="S371" i="11"/>
  <c r="R371" i="11"/>
  <c r="C371" i="11"/>
  <c r="X370" i="11"/>
  <c r="W370" i="11"/>
  <c r="V370" i="11"/>
  <c r="U370" i="11"/>
  <c r="T370" i="11"/>
  <c r="S370" i="11"/>
  <c r="R370" i="11"/>
  <c r="C370" i="11"/>
  <c r="X369" i="11"/>
  <c r="W369" i="11"/>
  <c r="V369" i="11"/>
  <c r="U369" i="11"/>
  <c r="T369" i="11"/>
  <c r="S369" i="11"/>
  <c r="R369" i="11"/>
  <c r="C369" i="11"/>
  <c r="X368" i="11"/>
  <c r="W368" i="11"/>
  <c r="V368" i="11"/>
  <c r="U368" i="11"/>
  <c r="T368" i="11"/>
  <c r="S368" i="11"/>
  <c r="R368" i="11"/>
  <c r="C368" i="11"/>
  <c r="X367" i="11"/>
  <c r="W367" i="11"/>
  <c r="V367" i="11"/>
  <c r="U367" i="11"/>
  <c r="T367" i="11"/>
  <c r="S367" i="11"/>
  <c r="R367" i="11"/>
  <c r="C367" i="11"/>
  <c r="X366" i="11"/>
  <c r="W366" i="11"/>
  <c r="V366" i="11"/>
  <c r="U366" i="11"/>
  <c r="T366" i="11"/>
  <c r="S366" i="11"/>
  <c r="R366" i="11"/>
  <c r="C366" i="11"/>
  <c r="X365" i="11"/>
  <c r="W365" i="11"/>
  <c r="V365" i="11"/>
  <c r="U365" i="11"/>
  <c r="T365" i="11"/>
  <c r="S365" i="11"/>
  <c r="R365" i="11"/>
  <c r="C365" i="11"/>
  <c r="X364" i="11"/>
  <c r="W364" i="11"/>
  <c r="V364" i="11"/>
  <c r="U364" i="11"/>
  <c r="T364" i="11"/>
  <c r="S364" i="11"/>
  <c r="R364" i="11"/>
  <c r="C364" i="11"/>
  <c r="X363" i="11"/>
  <c r="W363" i="11"/>
  <c r="V363" i="11"/>
  <c r="U363" i="11"/>
  <c r="T363" i="11"/>
  <c r="S363" i="11"/>
  <c r="R363" i="11"/>
  <c r="C363" i="11"/>
  <c r="X362" i="11"/>
  <c r="W362" i="11"/>
  <c r="V362" i="11"/>
  <c r="U362" i="11"/>
  <c r="T362" i="11"/>
  <c r="S362" i="11"/>
  <c r="R362" i="11"/>
  <c r="C362" i="11"/>
  <c r="X361" i="11"/>
  <c r="W361" i="11"/>
  <c r="V361" i="11"/>
  <c r="U361" i="11"/>
  <c r="T361" i="11"/>
  <c r="S361" i="11"/>
  <c r="R361" i="11"/>
  <c r="C361" i="11"/>
  <c r="X360" i="11"/>
  <c r="W360" i="11"/>
  <c r="V360" i="11"/>
  <c r="U360" i="11"/>
  <c r="T360" i="11"/>
  <c r="S360" i="11"/>
  <c r="R360" i="11"/>
  <c r="C360" i="11"/>
  <c r="X359" i="11"/>
  <c r="W359" i="11"/>
  <c r="V359" i="11"/>
  <c r="U359" i="11"/>
  <c r="T359" i="11"/>
  <c r="S359" i="11"/>
  <c r="R359" i="11"/>
  <c r="C359" i="11"/>
  <c r="X358" i="11"/>
  <c r="W358" i="11"/>
  <c r="V358" i="11"/>
  <c r="U358" i="11"/>
  <c r="T358" i="11"/>
  <c r="S358" i="11"/>
  <c r="R358" i="11"/>
  <c r="C358" i="11"/>
  <c r="X357" i="11"/>
  <c r="W357" i="11"/>
  <c r="V357" i="11"/>
  <c r="U357" i="11"/>
  <c r="T357" i="11"/>
  <c r="S357" i="11"/>
  <c r="R357" i="11"/>
  <c r="C357" i="11"/>
  <c r="X356" i="11"/>
  <c r="W356" i="11"/>
  <c r="V356" i="11"/>
  <c r="U356" i="11"/>
  <c r="T356" i="11"/>
  <c r="S356" i="11"/>
  <c r="R356" i="11"/>
  <c r="C356" i="11"/>
  <c r="X355" i="11"/>
  <c r="W355" i="11"/>
  <c r="V355" i="11"/>
  <c r="U355" i="11"/>
  <c r="T355" i="11"/>
  <c r="S355" i="11"/>
  <c r="R355" i="11"/>
  <c r="C355" i="11"/>
  <c r="X354" i="11"/>
  <c r="W354" i="11"/>
  <c r="V354" i="11"/>
  <c r="U354" i="11"/>
  <c r="T354" i="11"/>
  <c r="S354" i="11"/>
  <c r="R354" i="11"/>
  <c r="C354" i="11"/>
  <c r="X353" i="11"/>
  <c r="W353" i="11"/>
  <c r="V353" i="11"/>
  <c r="U353" i="11"/>
  <c r="T353" i="11"/>
  <c r="S353" i="11"/>
  <c r="R353" i="11"/>
  <c r="C353" i="11"/>
  <c r="X352" i="11"/>
  <c r="W352" i="11"/>
  <c r="V352" i="11"/>
  <c r="U352" i="11"/>
  <c r="T352" i="11"/>
  <c r="S352" i="11"/>
  <c r="R352" i="11"/>
  <c r="C352" i="11"/>
  <c r="X351" i="11"/>
  <c r="W351" i="11"/>
  <c r="V351" i="11"/>
  <c r="U351" i="11"/>
  <c r="T351" i="11"/>
  <c r="S351" i="11"/>
  <c r="R351" i="11"/>
  <c r="C351" i="11"/>
  <c r="X350" i="11"/>
  <c r="W350" i="11"/>
  <c r="V350" i="11"/>
  <c r="U350" i="11"/>
  <c r="T350" i="11"/>
  <c r="S350" i="11"/>
  <c r="R350" i="11"/>
  <c r="C350" i="11"/>
  <c r="X349" i="11"/>
  <c r="W349" i="11"/>
  <c r="V349" i="11"/>
  <c r="U349" i="11"/>
  <c r="T349" i="11"/>
  <c r="S349" i="11"/>
  <c r="R349" i="11"/>
  <c r="C349" i="11"/>
  <c r="X348" i="11"/>
  <c r="W348" i="11"/>
  <c r="V348" i="11"/>
  <c r="U348" i="11"/>
  <c r="T348" i="11"/>
  <c r="S348" i="11"/>
  <c r="R348" i="11"/>
  <c r="C348" i="11"/>
  <c r="X347" i="11"/>
  <c r="W347" i="11"/>
  <c r="V347" i="11"/>
  <c r="U347" i="11"/>
  <c r="T347" i="11"/>
  <c r="S347" i="11"/>
  <c r="R347" i="11"/>
  <c r="C347" i="11"/>
  <c r="X346" i="11"/>
  <c r="W346" i="11"/>
  <c r="V346" i="11"/>
  <c r="U346" i="11"/>
  <c r="T346" i="11"/>
  <c r="S346" i="11"/>
  <c r="R346" i="11"/>
  <c r="C346" i="11"/>
  <c r="X345" i="11"/>
  <c r="W345" i="11"/>
  <c r="V345" i="11"/>
  <c r="U345" i="11"/>
  <c r="T345" i="11"/>
  <c r="S345" i="11"/>
  <c r="R345" i="11"/>
  <c r="C345" i="11"/>
  <c r="X344" i="11"/>
  <c r="W344" i="11"/>
  <c r="V344" i="11"/>
  <c r="U344" i="11"/>
  <c r="T344" i="11"/>
  <c r="S344" i="11"/>
  <c r="R344" i="11"/>
  <c r="C344" i="11"/>
  <c r="X343" i="11"/>
  <c r="W343" i="11"/>
  <c r="V343" i="11"/>
  <c r="U343" i="11"/>
  <c r="T343" i="11"/>
  <c r="S343" i="11"/>
  <c r="R343" i="11"/>
  <c r="C343" i="11"/>
  <c r="X342" i="11"/>
  <c r="W342" i="11"/>
  <c r="V342" i="11"/>
  <c r="U342" i="11"/>
  <c r="T342" i="11"/>
  <c r="S342" i="11"/>
  <c r="R342" i="11"/>
  <c r="C342" i="11"/>
  <c r="X341" i="11"/>
  <c r="W341" i="11"/>
  <c r="V341" i="11"/>
  <c r="U341" i="11"/>
  <c r="T341" i="11"/>
  <c r="S341" i="11"/>
  <c r="R341" i="11"/>
  <c r="C341" i="11"/>
  <c r="X340" i="11"/>
  <c r="W340" i="11"/>
  <c r="V340" i="11"/>
  <c r="U340" i="11"/>
  <c r="T340" i="11"/>
  <c r="S340" i="11"/>
  <c r="R340" i="11"/>
  <c r="C340" i="11"/>
  <c r="X339" i="11"/>
  <c r="W339" i="11"/>
  <c r="V339" i="11"/>
  <c r="U339" i="11"/>
  <c r="T339" i="11"/>
  <c r="S339" i="11"/>
  <c r="R339" i="11"/>
  <c r="C339" i="11"/>
  <c r="X338" i="11"/>
  <c r="W338" i="11"/>
  <c r="V338" i="11"/>
  <c r="U338" i="11"/>
  <c r="T338" i="11"/>
  <c r="S338" i="11"/>
  <c r="R338" i="11"/>
  <c r="C338" i="11"/>
  <c r="X337" i="11"/>
  <c r="W337" i="11"/>
  <c r="V337" i="11"/>
  <c r="U337" i="11"/>
  <c r="T337" i="11"/>
  <c r="S337" i="11"/>
  <c r="R337" i="11"/>
  <c r="C337" i="11"/>
  <c r="X336" i="11"/>
  <c r="W336" i="11"/>
  <c r="V336" i="11"/>
  <c r="U336" i="11"/>
  <c r="T336" i="11"/>
  <c r="S336" i="11"/>
  <c r="R336" i="11"/>
  <c r="C336" i="11"/>
  <c r="X335" i="11"/>
  <c r="W335" i="11"/>
  <c r="V335" i="11"/>
  <c r="U335" i="11"/>
  <c r="T335" i="11"/>
  <c r="S335" i="11"/>
  <c r="R335" i="11"/>
  <c r="C335" i="11"/>
  <c r="X334" i="11"/>
  <c r="W334" i="11"/>
  <c r="V334" i="11"/>
  <c r="U334" i="11"/>
  <c r="T334" i="11"/>
  <c r="S334" i="11"/>
  <c r="R334" i="11"/>
  <c r="C334" i="11"/>
  <c r="X333" i="11"/>
  <c r="W333" i="11"/>
  <c r="V333" i="11"/>
  <c r="U333" i="11"/>
  <c r="T333" i="11"/>
  <c r="S333" i="11"/>
  <c r="R333" i="11"/>
  <c r="C333" i="11"/>
  <c r="X332" i="11"/>
  <c r="W332" i="11"/>
  <c r="V332" i="11"/>
  <c r="U332" i="11"/>
  <c r="T332" i="11"/>
  <c r="S332" i="11"/>
  <c r="R332" i="11"/>
  <c r="C332" i="11"/>
  <c r="X331" i="11"/>
  <c r="W331" i="11"/>
  <c r="V331" i="11"/>
  <c r="U331" i="11"/>
  <c r="T331" i="11"/>
  <c r="S331" i="11"/>
  <c r="R331" i="11"/>
  <c r="C331" i="11"/>
  <c r="X330" i="11"/>
  <c r="W330" i="11"/>
  <c r="V330" i="11"/>
  <c r="U330" i="11"/>
  <c r="T330" i="11"/>
  <c r="S330" i="11"/>
  <c r="R330" i="11"/>
  <c r="C330" i="11"/>
  <c r="X329" i="11"/>
  <c r="W329" i="11"/>
  <c r="V329" i="11"/>
  <c r="U329" i="11"/>
  <c r="T329" i="11"/>
  <c r="S329" i="11"/>
  <c r="R329" i="11"/>
  <c r="C329" i="11"/>
  <c r="X328" i="11"/>
  <c r="W328" i="11"/>
  <c r="V328" i="11"/>
  <c r="U328" i="11"/>
  <c r="T328" i="11"/>
  <c r="S328" i="11"/>
  <c r="R328" i="11"/>
  <c r="C328" i="11"/>
  <c r="X327" i="11"/>
  <c r="W327" i="11"/>
  <c r="V327" i="11"/>
  <c r="U327" i="11"/>
  <c r="T327" i="11"/>
  <c r="S327" i="11"/>
  <c r="R327" i="11"/>
  <c r="C327" i="11"/>
  <c r="X326" i="11"/>
  <c r="W326" i="11"/>
  <c r="V326" i="11"/>
  <c r="U326" i="11"/>
  <c r="T326" i="11"/>
  <c r="S326" i="11"/>
  <c r="R326" i="11"/>
  <c r="C326" i="11"/>
  <c r="X325" i="11"/>
  <c r="W325" i="11"/>
  <c r="V325" i="11"/>
  <c r="U325" i="11"/>
  <c r="T325" i="11"/>
  <c r="S325" i="11"/>
  <c r="R325" i="11"/>
  <c r="C325" i="11"/>
  <c r="X324" i="11"/>
  <c r="W324" i="11"/>
  <c r="V324" i="11"/>
  <c r="U324" i="11"/>
  <c r="T324" i="11"/>
  <c r="S324" i="11"/>
  <c r="R324" i="11"/>
  <c r="C324" i="11"/>
  <c r="X323" i="11"/>
  <c r="W323" i="11"/>
  <c r="V323" i="11"/>
  <c r="U323" i="11"/>
  <c r="T323" i="11"/>
  <c r="S323" i="11"/>
  <c r="R323" i="11"/>
  <c r="C323" i="11"/>
  <c r="X322" i="11"/>
  <c r="W322" i="11"/>
  <c r="V322" i="11"/>
  <c r="U322" i="11"/>
  <c r="T322" i="11"/>
  <c r="S322" i="11"/>
  <c r="R322" i="11"/>
  <c r="C322" i="11"/>
  <c r="X321" i="11"/>
  <c r="W321" i="11"/>
  <c r="V321" i="11"/>
  <c r="U321" i="11"/>
  <c r="T321" i="11"/>
  <c r="S321" i="11"/>
  <c r="R321" i="11"/>
  <c r="C321" i="11"/>
  <c r="X320" i="11"/>
  <c r="W320" i="11"/>
  <c r="V320" i="11"/>
  <c r="U320" i="11"/>
  <c r="T320" i="11"/>
  <c r="S320" i="11"/>
  <c r="R320" i="11"/>
  <c r="C320" i="11"/>
  <c r="X319" i="11"/>
  <c r="W319" i="11"/>
  <c r="V319" i="11"/>
  <c r="U319" i="11"/>
  <c r="T319" i="11"/>
  <c r="S319" i="11"/>
  <c r="R319" i="11"/>
  <c r="C319" i="11"/>
  <c r="X318" i="11"/>
  <c r="W318" i="11"/>
  <c r="V318" i="11"/>
  <c r="U318" i="11"/>
  <c r="T318" i="11"/>
  <c r="S318" i="11"/>
  <c r="R318" i="11"/>
  <c r="C318" i="11"/>
  <c r="X317" i="11"/>
  <c r="W317" i="11"/>
  <c r="V317" i="11"/>
  <c r="U317" i="11"/>
  <c r="T317" i="11"/>
  <c r="S317" i="11"/>
  <c r="R317" i="11"/>
  <c r="C317" i="11"/>
  <c r="X316" i="11"/>
  <c r="W316" i="11"/>
  <c r="V316" i="11"/>
  <c r="U316" i="11"/>
  <c r="T316" i="11"/>
  <c r="S316" i="11"/>
  <c r="R316" i="11"/>
  <c r="C316" i="11"/>
  <c r="X315" i="11"/>
  <c r="W315" i="11"/>
  <c r="V315" i="11"/>
  <c r="U315" i="11"/>
  <c r="T315" i="11"/>
  <c r="S315" i="11"/>
  <c r="R315" i="11"/>
  <c r="C315" i="11"/>
  <c r="X314" i="11"/>
  <c r="W314" i="11"/>
  <c r="V314" i="11"/>
  <c r="U314" i="11"/>
  <c r="T314" i="11"/>
  <c r="S314" i="11"/>
  <c r="R314" i="11"/>
  <c r="C314" i="11"/>
  <c r="X313" i="11"/>
  <c r="W313" i="11"/>
  <c r="V313" i="11"/>
  <c r="U313" i="11"/>
  <c r="T313" i="11"/>
  <c r="S313" i="11"/>
  <c r="R313" i="11"/>
  <c r="C313" i="11"/>
  <c r="X312" i="11"/>
  <c r="W312" i="11"/>
  <c r="V312" i="11"/>
  <c r="U312" i="11"/>
  <c r="T312" i="11"/>
  <c r="S312" i="11"/>
  <c r="R312" i="11"/>
  <c r="C312" i="11"/>
  <c r="X311" i="11"/>
  <c r="W311" i="11"/>
  <c r="V311" i="11"/>
  <c r="U311" i="11"/>
  <c r="T311" i="11"/>
  <c r="S311" i="11"/>
  <c r="R311" i="11"/>
  <c r="C311" i="11"/>
  <c r="X310" i="11"/>
  <c r="W310" i="11"/>
  <c r="V310" i="11"/>
  <c r="U310" i="11"/>
  <c r="T310" i="11"/>
  <c r="S310" i="11"/>
  <c r="R310" i="11"/>
  <c r="C310" i="11"/>
  <c r="X309" i="11"/>
  <c r="W309" i="11"/>
  <c r="V309" i="11"/>
  <c r="U309" i="11"/>
  <c r="T309" i="11"/>
  <c r="S309" i="11"/>
  <c r="R309" i="11"/>
  <c r="C309" i="11"/>
  <c r="X308" i="11"/>
  <c r="W308" i="11"/>
  <c r="V308" i="11"/>
  <c r="U308" i="11"/>
  <c r="T308" i="11"/>
  <c r="S308" i="11"/>
  <c r="R308" i="11"/>
  <c r="C308" i="11"/>
  <c r="X307" i="11"/>
  <c r="W307" i="11"/>
  <c r="V307" i="11"/>
  <c r="U307" i="11"/>
  <c r="T307" i="11"/>
  <c r="S307" i="11"/>
  <c r="R307" i="11"/>
  <c r="C307" i="11"/>
  <c r="X306" i="11"/>
  <c r="W306" i="11"/>
  <c r="V306" i="11"/>
  <c r="U306" i="11"/>
  <c r="T306" i="11"/>
  <c r="S306" i="11"/>
  <c r="R306" i="11"/>
  <c r="C306" i="11"/>
  <c r="X305" i="11"/>
  <c r="W305" i="11"/>
  <c r="V305" i="11"/>
  <c r="U305" i="11"/>
  <c r="T305" i="11"/>
  <c r="S305" i="11"/>
  <c r="R305" i="11"/>
  <c r="C305" i="11"/>
  <c r="X304" i="11"/>
  <c r="W304" i="11"/>
  <c r="V304" i="11"/>
  <c r="U304" i="11"/>
  <c r="T304" i="11"/>
  <c r="S304" i="11"/>
  <c r="R304" i="11"/>
  <c r="C304" i="11"/>
  <c r="X303" i="11"/>
  <c r="W303" i="11"/>
  <c r="V303" i="11"/>
  <c r="U303" i="11"/>
  <c r="T303" i="11"/>
  <c r="S303" i="11"/>
  <c r="R303" i="11"/>
  <c r="C303" i="11"/>
  <c r="X302" i="11"/>
  <c r="W302" i="11"/>
  <c r="V302" i="11"/>
  <c r="U302" i="11"/>
  <c r="T302" i="11"/>
  <c r="S302" i="11"/>
  <c r="R302" i="11"/>
  <c r="C302" i="11"/>
  <c r="X301" i="11"/>
  <c r="W301" i="11"/>
  <c r="V301" i="11"/>
  <c r="U301" i="11"/>
  <c r="T301" i="11"/>
  <c r="S301" i="11"/>
  <c r="R301" i="11"/>
  <c r="C301" i="11"/>
  <c r="X300" i="11"/>
  <c r="W300" i="11"/>
  <c r="V300" i="11"/>
  <c r="U300" i="11"/>
  <c r="T300" i="11"/>
  <c r="S300" i="11"/>
  <c r="R300" i="11"/>
  <c r="C300" i="11"/>
  <c r="X299" i="11"/>
  <c r="W299" i="11"/>
  <c r="V299" i="11"/>
  <c r="U299" i="11"/>
  <c r="T299" i="11"/>
  <c r="S299" i="11"/>
  <c r="R299" i="11"/>
  <c r="C299" i="11"/>
  <c r="X298" i="11"/>
  <c r="W298" i="11"/>
  <c r="V298" i="11"/>
  <c r="U298" i="11"/>
  <c r="T298" i="11"/>
  <c r="S298" i="11"/>
  <c r="R298" i="11"/>
  <c r="C298" i="11"/>
  <c r="X297" i="11"/>
  <c r="W297" i="11"/>
  <c r="V297" i="11"/>
  <c r="U297" i="11"/>
  <c r="T297" i="11"/>
  <c r="S297" i="11"/>
  <c r="R297" i="11"/>
  <c r="C297" i="11"/>
  <c r="X296" i="11"/>
  <c r="W296" i="11"/>
  <c r="V296" i="11"/>
  <c r="U296" i="11"/>
  <c r="T296" i="11"/>
  <c r="S296" i="11"/>
  <c r="R296" i="11"/>
  <c r="C296" i="11"/>
  <c r="X295" i="11"/>
  <c r="W295" i="11"/>
  <c r="V295" i="11"/>
  <c r="U295" i="11"/>
  <c r="T295" i="11"/>
  <c r="S295" i="11"/>
  <c r="R295" i="11"/>
  <c r="C295" i="11"/>
  <c r="X294" i="11"/>
  <c r="W294" i="11"/>
  <c r="V294" i="11"/>
  <c r="U294" i="11"/>
  <c r="T294" i="11"/>
  <c r="S294" i="11"/>
  <c r="R294" i="11"/>
  <c r="C294" i="11"/>
  <c r="X293" i="11"/>
  <c r="W293" i="11"/>
  <c r="V293" i="11"/>
  <c r="U293" i="11"/>
  <c r="T293" i="11"/>
  <c r="S293" i="11"/>
  <c r="R293" i="11"/>
  <c r="C293" i="11"/>
  <c r="X292" i="11"/>
  <c r="W292" i="11"/>
  <c r="V292" i="11"/>
  <c r="U292" i="11"/>
  <c r="T292" i="11"/>
  <c r="S292" i="11"/>
  <c r="R292" i="11"/>
  <c r="C292" i="11"/>
  <c r="X291" i="11"/>
  <c r="W291" i="11"/>
  <c r="V291" i="11"/>
  <c r="U291" i="11"/>
  <c r="T291" i="11"/>
  <c r="S291" i="11"/>
  <c r="R291" i="11"/>
  <c r="C291" i="11"/>
  <c r="X290" i="11"/>
  <c r="W290" i="11"/>
  <c r="V290" i="11"/>
  <c r="U290" i="11"/>
  <c r="T290" i="11"/>
  <c r="S290" i="11"/>
  <c r="R290" i="11"/>
  <c r="C290" i="11"/>
  <c r="X289" i="11"/>
  <c r="W289" i="11"/>
  <c r="V289" i="11"/>
  <c r="U289" i="11"/>
  <c r="T289" i="11"/>
  <c r="S289" i="11"/>
  <c r="R289" i="11"/>
  <c r="C289" i="11"/>
  <c r="X288" i="11"/>
  <c r="W288" i="11"/>
  <c r="V288" i="11"/>
  <c r="U288" i="11"/>
  <c r="T288" i="11"/>
  <c r="S288" i="11"/>
  <c r="R288" i="11"/>
  <c r="C288" i="11"/>
  <c r="X287" i="11"/>
  <c r="W287" i="11"/>
  <c r="V287" i="11"/>
  <c r="U287" i="11"/>
  <c r="T287" i="11"/>
  <c r="S287" i="11"/>
  <c r="R287" i="11"/>
  <c r="C287" i="11"/>
  <c r="X286" i="11"/>
  <c r="W286" i="11"/>
  <c r="V286" i="11"/>
  <c r="U286" i="11"/>
  <c r="T286" i="11"/>
  <c r="S286" i="11"/>
  <c r="R286" i="11"/>
  <c r="C286" i="11"/>
  <c r="X285" i="11"/>
  <c r="W285" i="11"/>
  <c r="V285" i="11"/>
  <c r="U285" i="11"/>
  <c r="T285" i="11"/>
  <c r="S285" i="11"/>
  <c r="R285" i="11"/>
  <c r="C285" i="11"/>
  <c r="X284" i="11"/>
  <c r="W284" i="11"/>
  <c r="V284" i="11"/>
  <c r="U284" i="11"/>
  <c r="T284" i="11"/>
  <c r="S284" i="11"/>
  <c r="R284" i="11"/>
  <c r="C284" i="11"/>
  <c r="X283" i="11"/>
  <c r="W283" i="11"/>
  <c r="V283" i="11"/>
  <c r="U283" i="11"/>
  <c r="T283" i="11"/>
  <c r="S283" i="11"/>
  <c r="R283" i="11"/>
  <c r="C283" i="11"/>
  <c r="X282" i="11"/>
  <c r="W282" i="11"/>
  <c r="V282" i="11"/>
  <c r="U282" i="11"/>
  <c r="T282" i="11"/>
  <c r="S282" i="11"/>
  <c r="R282" i="11"/>
  <c r="C282" i="11"/>
  <c r="X281" i="11"/>
  <c r="W281" i="11"/>
  <c r="V281" i="11"/>
  <c r="U281" i="11"/>
  <c r="T281" i="11"/>
  <c r="S281" i="11"/>
  <c r="R281" i="11"/>
  <c r="C281" i="11"/>
  <c r="X280" i="11"/>
  <c r="W280" i="11"/>
  <c r="V280" i="11"/>
  <c r="U280" i="11"/>
  <c r="T280" i="11"/>
  <c r="S280" i="11"/>
  <c r="R280" i="11"/>
  <c r="C280" i="11"/>
  <c r="X279" i="11"/>
  <c r="W279" i="11"/>
  <c r="V279" i="11"/>
  <c r="U279" i="11"/>
  <c r="T279" i="11"/>
  <c r="S279" i="11"/>
  <c r="R279" i="11"/>
  <c r="C279" i="11"/>
  <c r="X278" i="11"/>
  <c r="W278" i="11"/>
  <c r="V278" i="11"/>
  <c r="U278" i="11"/>
  <c r="T278" i="11"/>
  <c r="S278" i="11"/>
  <c r="R278" i="11"/>
  <c r="C278" i="11"/>
  <c r="X277" i="11"/>
  <c r="W277" i="11"/>
  <c r="V277" i="11"/>
  <c r="U277" i="11"/>
  <c r="T277" i="11"/>
  <c r="S277" i="11"/>
  <c r="R277" i="11"/>
  <c r="C277" i="11"/>
  <c r="X276" i="11"/>
  <c r="W276" i="11"/>
  <c r="V276" i="11"/>
  <c r="U276" i="11"/>
  <c r="T276" i="11"/>
  <c r="S276" i="11"/>
  <c r="R276" i="11"/>
  <c r="C276" i="11"/>
  <c r="X275" i="11"/>
  <c r="W275" i="11"/>
  <c r="V275" i="11"/>
  <c r="U275" i="11"/>
  <c r="T275" i="11"/>
  <c r="S275" i="11"/>
  <c r="R275" i="11"/>
  <c r="C275" i="11"/>
  <c r="X274" i="11"/>
  <c r="W274" i="11"/>
  <c r="V274" i="11"/>
  <c r="U274" i="11"/>
  <c r="T274" i="11"/>
  <c r="S274" i="11"/>
  <c r="R274" i="11"/>
  <c r="C274" i="11"/>
  <c r="X273" i="11"/>
  <c r="W273" i="11"/>
  <c r="V273" i="11"/>
  <c r="U273" i="11"/>
  <c r="T273" i="11"/>
  <c r="S273" i="11"/>
  <c r="R273" i="11"/>
  <c r="C273" i="11"/>
  <c r="X272" i="11"/>
  <c r="W272" i="11"/>
  <c r="V272" i="11"/>
  <c r="U272" i="11"/>
  <c r="T272" i="11"/>
  <c r="S272" i="11"/>
  <c r="R272" i="11"/>
  <c r="C272" i="11"/>
  <c r="X271" i="11"/>
  <c r="W271" i="11"/>
  <c r="V271" i="11"/>
  <c r="U271" i="11"/>
  <c r="T271" i="11"/>
  <c r="S271" i="11"/>
  <c r="R271" i="11"/>
  <c r="C271" i="11"/>
  <c r="X270" i="11"/>
  <c r="W270" i="11"/>
  <c r="V270" i="11"/>
  <c r="U270" i="11"/>
  <c r="T270" i="11"/>
  <c r="S270" i="11"/>
  <c r="R270" i="11"/>
  <c r="C270" i="11"/>
  <c r="X269" i="11"/>
  <c r="W269" i="11"/>
  <c r="V269" i="11"/>
  <c r="U269" i="11"/>
  <c r="T269" i="11"/>
  <c r="S269" i="11"/>
  <c r="R269" i="11"/>
  <c r="C269" i="11"/>
  <c r="X268" i="11"/>
  <c r="W268" i="11"/>
  <c r="V268" i="11"/>
  <c r="U268" i="11"/>
  <c r="T268" i="11"/>
  <c r="S268" i="11"/>
  <c r="R268" i="11"/>
  <c r="C268" i="11"/>
  <c r="X267" i="11"/>
  <c r="W267" i="11"/>
  <c r="V267" i="11"/>
  <c r="U267" i="11"/>
  <c r="T267" i="11"/>
  <c r="S267" i="11"/>
  <c r="R267" i="11"/>
  <c r="C267" i="11"/>
  <c r="X266" i="11"/>
  <c r="W266" i="11"/>
  <c r="V266" i="11"/>
  <c r="U266" i="11"/>
  <c r="T266" i="11"/>
  <c r="S266" i="11"/>
  <c r="R266" i="11"/>
  <c r="C266" i="11"/>
  <c r="X265" i="11"/>
  <c r="W265" i="11"/>
  <c r="V265" i="11"/>
  <c r="U265" i="11"/>
  <c r="T265" i="11"/>
  <c r="S265" i="11"/>
  <c r="R265" i="11"/>
  <c r="C265" i="11"/>
  <c r="X264" i="11"/>
  <c r="W264" i="11"/>
  <c r="V264" i="11"/>
  <c r="U264" i="11"/>
  <c r="T264" i="11"/>
  <c r="S264" i="11"/>
  <c r="R264" i="11"/>
  <c r="C264" i="11"/>
  <c r="X263" i="11"/>
  <c r="W263" i="11"/>
  <c r="V263" i="11"/>
  <c r="U263" i="11"/>
  <c r="T263" i="11"/>
  <c r="S263" i="11"/>
  <c r="R263" i="11"/>
  <c r="C263" i="11"/>
  <c r="X262" i="11"/>
  <c r="W262" i="11"/>
  <c r="V262" i="11"/>
  <c r="U262" i="11"/>
  <c r="T262" i="11"/>
  <c r="S262" i="11"/>
  <c r="R262" i="11"/>
  <c r="C262" i="11"/>
  <c r="X261" i="11"/>
  <c r="W261" i="11"/>
  <c r="V261" i="11"/>
  <c r="U261" i="11"/>
  <c r="T261" i="11"/>
  <c r="S261" i="11"/>
  <c r="R261" i="11"/>
  <c r="C261" i="11"/>
  <c r="X260" i="11"/>
  <c r="W260" i="11"/>
  <c r="V260" i="11"/>
  <c r="U260" i="11"/>
  <c r="T260" i="11"/>
  <c r="S260" i="11"/>
  <c r="R260" i="11"/>
  <c r="C260" i="11"/>
  <c r="X259" i="11"/>
  <c r="W259" i="11"/>
  <c r="V259" i="11"/>
  <c r="U259" i="11"/>
  <c r="T259" i="11"/>
  <c r="S259" i="11"/>
  <c r="R259" i="11"/>
  <c r="C259" i="11"/>
  <c r="X258" i="11"/>
  <c r="W258" i="11"/>
  <c r="V258" i="11"/>
  <c r="U258" i="11"/>
  <c r="T258" i="11"/>
  <c r="S258" i="11"/>
  <c r="R258" i="11"/>
  <c r="C258" i="11"/>
  <c r="X257" i="11"/>
  <c r="W257" i="11"/>
  <c r="V257" i="11"/>
  <c r="U257" i="11"/>
  <c r="T257" i="11"/>
  <c r="S257" i="11"/>
  <c r="R257" i="11"/>
  <c r="C257" i="11"/>
  <c r="X256" i="11"/>
  <c r="W256" i="11"/>
  <c r="V256" i="11"/>
  <c r="U256" i="11"/>
  <c r="T256" i="11"/>
  <c r="S256" i="11"/>
  <c r="R256" i="11"/>
  <c r="C256" i="11"/>
  <c r="X255" i="11"/>
  <c r="W255" i="11"/>
  <c r="V255" i="11"/>
  <c r="U255" i="11"/>
  <c r="T255" i="11"/>
  <c r="S255" i="11"/>
  <c r="R255" i="11"/>
  <c r="C255" i="11"/>
  <c r="X254" i="11"/>
  <c r="W254" i="11"/>
  <c r="V254" i="11"/>
  <c r="U254" i="11"/>
  <c r="T254" i="11"/>
  <c r="S254" i="11"/>
  <c r="R254" i="11"/>
  <c r="C254" i="11"/>
  <c r="X253" i="11"/>
  <c r="W253" i="11"/>
  <c r="V253" i="11"/>
  <c r="U253" i="11"/>
  <c r="T253" i="11"/>
  <c r="S253" i="11"/>
  <c r="R253" i="11"/>
  <c r="C253" i="11"/>
  <c r="X252" i="11"/>
  <c r="W252" i="11"/>
  <c r="V252" i="11"/>
  <c r="U252" i="11"/>
  <c r="T252" i="11"/>
  <c r="S252" i="11"/>
  <c r="R252" i="11"/>
  <c r="C252" i="11"/>
  <c r="X251" i="11"/>
  <c r="W251" i="11"/>
  <c r="V251" i="11"/>
  <c r="U251" i="11"/>
  <c r="T251" i="11"/>
  <c r="S251" i="11"/>
  <c r="R251" i="11"/>
  <c r="C251" i="11"/>
  <c r="X250" i="11"/>
  <c r="W250" i="11"/>
  <c r="V250" i="11"/>
  <c r="U250" i="11"/>
  <c r="T250" i="11"/>
  <c r="S250" i="11"/>
  <c r="R250" i="11"/>
  <c r="C250" i="11"/>
  <c r="X249" i="11"/>
  <c r="W249" i="11"/>
  <c r="V249" i="11"/>
  <c r="U249" i="11"/>
  <c r="T249" i="11"/>
  <c r="S249" i="11"/>
  <c r="R249" i="11"/>
  <c r="C249" i="11"/>
  <c r="X248" i="11"/>
  <c r="W248" i="11"/>
  <c r="V248" i="11"/>
  <c r="U248" i="11"/>
  <c r="T248" i="11"/>
  <c r="S248" i="11"/>
  <c r="R248" i="11"/>
  <c r="C248" i="11"/>
  <c r="X247" i="11"/>
  <c r="W247" i="11"/>
  <c r="V247" i="11"/>
  <c r="U247" i="11"/>
  <c r="T247" i="11"/>
  <c r="S247" i="11"/>
  <c r="R247" i="11"/>
  <c r="C247" i="11"/>
  <c r="X246" i="11"/>
  <c r="W246" i="11"/>
  <c r="V246" i="11"/>
  <c r="U246" i="11"/>
  <c r="T246" i="11"/>
  <c r="S246" i="11"/>
  <c r="R246" i="11"/>
  <c r="C246" i="11"/>
  <c r="X245" i="11"/>
  <c r="W245" i="11"/>
  <c r="V245" i="11"/>
  <c r="U245" i="11"/>
  <c r="T245" i="11"/>
  <c r="S245" i="11"/>
  <c r="R245" i="11"/>
  <c r="C245" i="11"/>
  <c r="X244" i="11"/>
  <c r="W244" i="11"/>
  <c r="V244" i="11"/>
  <c r="U244" i="11"/>
  <c r="T244" i="11"/>
  <c r="S244" i="11"/>
  <c r="R244" i="11"/>
  <c r="C244" i="11"/>
  <c r="X243" i="11"/>
  <c r="W243" i="11"/>
  <c r="V243" i="11"/>
  <c r="U243" i="11"/>
  <c r="T243" i="11"/>
  <c r="S243" i="11"/>
  <c r="R243" i="11"/>
  <c r="C243" i="11"/>
  <c r="X242" i="11"/>
  <c r="W242" i="11"/>
  <c r="V242" i="11"/>
  <c r="U242" i="11"/>
  <c r="T242" i="11"/>
  <c r="S242" i="11"/>
  <c r="R242" i="11"/>
  <c r="C242" i="11"/>
  <c r="X241" i="11"/>
  <c r="W241" i="11"/>
  <c r="V241" i="11"/>
  <c r="U241" i="11"/>
  <c r="T241" i="11"/>
  <c r="S241" i="11"/>
  <c r="R241" i="11"/>
  <c r="C241" i="11"/>
  <c r="X240" i="11"/>
  <c r="W240" i="11"/>
  <c r="V240" i="11"/>
  <c r="U240" i="11"/>
  <c r="T240" i="11"/>
  <c r="S240" i="11"/>
  <c r="R240" i="11"/>
  <c r="C240" i="11"/>
  <c r="X239" i="11"/>
  <c r="W239" i="11"/>
  <c r="V239" i="11"/>
  <c r="U239" i="11"/>
  <c r="T239" i="11"/>
  <c r="S239" i="11"/>
  <c r="R239" i="11"/>
  <c r="C239" i="11"/>
  <c r="X238" i="11"/>
  <c r="W238" i="11"/>
  <c r="V238" i="11"/>
  <c r="U238" i="11"/>
  <c r="T238" i="11"/>
  <c r="S238" i="11"/>
  <c r="R238" i="11"/>
  <c r="C238" i="11"/>
  <c r="X237" i="11"/>
  <c r="W237" i="11"/>
  <c r="V237" i="11"/>
  <c r="U237" i="11"/>
  <c r="T237" i="11"/>
  <c r="S237" i="11"/>
  <c r="R237" i="11"/>
  <c r="C237" i="11"/>
  <c r="X236" i="11"/>
  <c r="W236" i="11"/>
  <c r="V236" i="11"/>
  <c r="U236" i="11"/>
  <c r="T236" i="11"/>
  <c r="S236" i="11"/>
  <c r="R236" i="11"/>
  <c r="C236" i="11"/>
  <c r="X235" i="11"/>
  <c r="W235" i="11"/>
  <c r="V235" i="11"/>
  <c r="U235" i="11"/>
  <c r="T235" i="11"/>
  <c r="S235" i="11"/>
  <c r="R235" i="11"/>
  <c r="C235" i="11"/>
  <c r="X234" i="11"/>
  <c r="W234" i="11"/>
  <c r="V234" i="11"/>
  <c r="U234" i="11"/>
  <c r="T234" i="11"/>
  <c r="S234" i="11"/>
  <c r="R234" i="11"/>
  <c r="C234" i="11"/>
  <c r="X233" i="11"/>
  <c r="W233" i="11"/>
  <c r="V233" i="11"/>
  <c r="U233" i="11"/>
  <c r="T233" i="11"/>
  <c r="S233" i="11"/>
  <c r="R233" i="11"/>
  <c r="C233" i="11"/>
  <c r="X232" i="11"/>
  <c r="W232" i="11"/>
  <c r="V232" i="11"/>
  <c r="U232" i="11"/>
  <c r="T232" i="11"/>
  <c r="S232" i="11"/>
  <c r="R232" i="11"/>
  <c r="C232" i="11"/>
  <c r="X231" i="11"/>
  <c r="W231" i="11"/>
  <c r="V231" i="11"/>
  <c r="U231" i="11"/>
  <c r="T231" i="11"/>
  <c r="S231" i="11"/>
  <c r="R231" i="11"/>
  <c r="C231" i="11"/>
  <c r="X230" i="11"/>
  <c r="W230" i="11"/>
  <c r="V230" i="11"/>
  <c r="U230" i="11"/>
  <c r="T230" i="11"/>
  <c r="S230" i="11"/>
  <c r="R230" i="11"/>
  <c r="C230" i="11"/>
  <c r="X229" i="11"/>
  <c r="W229" i="11"/>
  <c r="V229" i="11"/>
  <c r="U229" i="11"/>
  <c r="T229" i="11"/>
  <c r="S229" i="11"/>
  <c r="R229" i="11"/>
  <c r="C229" i="11"/>
  <c r="X228" i="11"/>
  <c r="W228" i="11"/>
  <c r="V228" i="11"/>
  <c r="U228" i="11"/>
  <c r="T228" i="11"/>
  <c r="S228" i="11"/>
  <c r="R228" i="11"/>
  <c r="C228" i="11"/>
  <c r="X227" i="11"/>
  <c r="W227" i="11"/>
  <c r="V227" i="11"/>
  <c r="U227" i="11"/>
  <c r="T227" i="11"/>
  <c r="S227" i="11"/>
  <c r="R227" i="11"/>
  <c r="C227" i="11"/>
  <c r="X226" i="11"/>
  <c r="W226" i="11"/>
  <c r="V226" i="11"/>
  <c r="U226" i="11"/>
  <c r="T226" i="11"/>
  <c r="S226" i="11"/>
  <c r="R226" i="11"/>
  <c r="C226" i="11"/>
  <c r="X225" i="11"/>
  <c r="W225" i="11"/>
  <c r="V225" i="11"/>
  <c r="U225" i="11"/>
  <c r="T225" i="11"/>
  <c r="S225" i="11"/>
  <c r="R225" i="11"/>
  <c r="C225" i="11"/>
  <c r="X224" i="11"/>
  <c r="W224" i="11"/>
  <c r="V224" i="11"/>
  <c r="U224" i="11"/>
  <c r="T224" i="11"/>
  <c r="S224" i="11"/>
  <c r="R224" i="11"/>
  <c r="C224" i="11"/>
  <c r="X223" i="11"/>
  <c r="W223" i="11"/>
  <c r="V223" i="11"/>
  <c r="U223" i="11"/>
  <c r="T223" i="11"/>
  <c r="S223" i="11"/>
  <c r="R223" i="11"/>
  <c r="C223" i="11"/>
  <c r="X222" i="11"/>
  <c r="W222" i="11"/>
  <c r="V222" i="11"/>
  <c r="U222" i="11"/>
  <c r="T222" i="11"/>
  <c r="S222" i="11"/>
  <c r="R222" i="11"/>
  <c r="C222" i="11"/>
  <c r="X221" i="11"/>
  <c r="W221" i="11"/>
  <c r="V221" i="11"/>
  <c r="U221" i="11"/>
  <c r="T221" i="11"/>
  <c r="S221" i="11"/>
  <c r="R221" i="11"/>
  <c r="C221" i="11"/>
  <c r="X220" i="11"/>
  <c r="W220" i="11"/>
  <c r="V220" i="11"/>
  <c r="U220" i="11"/>
  <c r="T220" i="11"/>
  <c r="S220" i="11"/>
  <c r="R220" i="11"/>
  <c r="C220" i="11"/>
  <c r="X219" i="11"/>
  <c r="W219" i="11"/>
  <c r="V219" i="11"/>
  <c r="U219" i="11"/>
  <c r="T219" i="11"/>
  <c r="S219" i="11"/>
  <c r="R219" i="11"/>
  <c r="C219" i="11"/>
  <c r="X218" i="11"/>
  <c r="W218" i="11"/>
  <c r="V218" i="11"/>
  <c r="U218" i="11"/>
  <c r="T218" i="11"/>
  <c r="S218" i="11"/>
  <c r="R218" i="11"/>
  <c r="C218" i="11"/>
  <c r="X217" i="11"/>
  <c r="W217" i="11"/>
  <c r="V217" i="11"/>
  <c r="U217" i="11"/>
  <c r="T217" i="11"/>
  <c r="S217" i="11"/>
  <c r="R217" i="11"/>
  <c r="C217" i="11"/>
  <c r="X216" i="11"/>
  <c r="W216" i="11"/>
  <c r="V216" i="11"/>
  <c r="U216" i="11"/>
  <c r="T216" i="11"/>
  <c r="S216" i="11"/>
  <c r="R216" i="11"/>
  <c r="C216" i="11"/>
  <c r="X215" i="11"/>
  <c r="W215" i="11"/>
  <c r="V215" i="11"/>
  <c r="U215" i="11"/>
  <c r="T215" i="11"/>
  <c r="S215" i="11"/>
  <c r="R215" i="11"/>
  <c r="C215" i="11"/>
  <c r="X214" i="11"/>
  <c r="W214" i="11"/>
  <c r="V214" i="11"/>
  <c r="U214" i="11"/>
  <c r="T214" i="11"/>
  <c r="S214" i="11"/>
  <c r="R214" i="11"/>
  <c r="C214" i="11"/>
  <c r="X213" i="11"/>
  <c r="W213" i="11"/>
  <c r="V213" i="11"/>
  <c r="U213" i="11"/>
  <c r="T213" i="11"/>
  <c r="S213" i="11"/>
  <c r="R213" i="11"/>
  <c r="C213" i="11"/>
  <c r="X212" i="11"/>
  <c r="W212" i="11"/>
  <c r="V212" i="11"/>
  <c r="U212" i="11"/>
  <c r="T212" i="11"/>
  <c r="S212" i="11"/>
  <c r="R212" i="11"/>
  <c r="C212" i="11"/>
  <c r="X211" i="11"/>
  <c r="W211" i="11"/>
  <c r="V211" i="11"/>
  <c r="U211" i="11"/>
  <c r="T211" i="11"/>
  <c r="S211" i="11"/>
  <c r="R211" i="11"/>
  <c r="C211" i="11"/>
  <c r="X210" i="11"/>
  <c r="W210" i="11"/>
  <c r="V210" i="11"/>
  <c r="U210" i="11"/>
  <c r="T210" i="11"/>
  <c r="S210" i="11"/>
  <c r="R210" i="11"/>
  <c r="C210" i="11"/>
  <c r="X209" i="11"/>
  <c r="W209" i="11"/>
  <c r="V209" i="11"/>
  <c r="U209" i="11"/>
  <c r="T209" i="11"/>
  <c r="S209" i="11"/>
  <c r="R209" i="11"/>
  <c r="C209" i="11"/>
  <c r="X208" i="11"/>
  <c r="W208" i="11"/>
  <c r="V208" i="11"/>
  <c r="U208" i="11"/>
  <c r="T208" i="11"/>
  <c r="S208" i="11"/>
  <c r="R208" i="11"/>
  <c r="C208" i="11"/>
  <c r="X207" i="11"/>
  <c r="W207" i="11"/>
  <c r="V207" i="11"/>
  <c r="U207" i="11"/>
  <c r="T207" i="11"/>
  <c r="S207" i="11"/>
  <c r="R207" i="11"/>
  <c r="C207" i="11"/>
  <c r="X206" i="11"/>
  <c r="W206" i="11"/>
  <c r="V206" i="11"/>
  <c r="U206" i="11"/>
  <c r="T206" i="11"/>
  <c r="S206" i="11"/>
  <c r="R206" i="11"/>
  <c r="C206" i="11"/>
  <c r="X205" i="11"/>
  <c r="W205" i="11"/>
  <c r="V205" i="11"/>
  <c r="U205" i="11"/>
  <c r="T205" i="11"/>
  <c r="S205" i="11"/>
  <c r="R205" i="11"/>
  <c r="C205" i="11"/>
  <c r="X204" i="11"/>
  <c r="W204" i="11"/>
  <c r="V204" i="11"/>
  <c r="U204" i="11"/>
  <c r="T204" i="11"/>
  <c r="S204" i="11"/>
  <c r="R204" i="11"/>
  <c r="C204" i="11"/>
  <c r="X203" i="11"/>
  <c r="W203" i="11"/>
  <c r="V203" i="11"/>
  <c r="U203" i="11"/>
  <c r="T203" i="11"/>
  <c r="S203" i="11"/>
  <c r="R203" i="11"/>
  <c r="C203" i="11"/>
  <c r="X202" i="11"/>
  <c r="W202" i="11"/>
  <c r="V202" i="11"/>
  <c r="U202" i="11"/>
  <c r="T202" i="11"/>
  <c r="S202" i="11"/>
  <c r="R202" i="11"/>
  <c r="C202" i="11"/>
  <c r="X201" i="11"/>
  <c r="W201" i="11"/>
  <c r="V201" i="11"/>
  <c r="U201" i="11"/>
  <c r="T201" i="11"/>
  <c r="S201" i="11"/>
  <c r="R201" i="11"/>
  <c r="C201" i="11"/>
  <c r="X200" i="11"/>
  <c r="W200" i="11"/>
  <c r="V200" i="11"/>
  <c r="U200" i="11"/>
  <c r="T200" i="11"/>
  <c r="S200" i="11"/>
  <c r="R200" i="11"/>
  <c r="C200" i="11"/>
  <c r="X199" i="11"/>
  <c r="W199" i="11"/>
  <c r="V199" i="11"/>
  <c r="U199" i="11"/>
  <c r="T199" i="11"/>
  <c r="S199" i="11"/>
  <c r="R199" i="11"/>
  <c r="C199" i="11"/>
  <c r="X198" i="11"/>
  <c r="W198" i="11"/>
  <c r="V198" i="11"/>
  <c r="U198" i="11"/>
  <c r="T198" i="11"/>
  <c r="S198" i="11"/>
  <c r="R198" i="11"/>
  <c r="C198" i="11"/>
  <c r="X197" i="11"/>
  <c r="W197" i="11"/>
  <c r="V197" i="11"/>
  <c r="U197" i="11"/>
  <c r="T197" i="11"/>
  <c r="S197" i="11"/>
  <c r="R197" i="11"/>
  <c r="C197" i="11"/>
  <c r="X196" i="11"/>
  <c r="W196" i="11"/>
  <c r="V196" i="11"/>
  <c r="U196" i="11"/>
  <c r="T196" i="11"/>
  <c r="S196" i="11"/>
  <c r="R196" i="11"/>
  <c r="C196" i="11"/>
  <c r="X195" i="11"/>
  <c r="W195" i="11"/>
  <c r="V195" i="11"/>
  <c r="U195" i="11"/>
  <c r="T195" i="11"/>
  <c r="S195" i="11"/>
  <c r="R195" i="11"/>
  <c r="C195" i="11"/>
  <c r="X194" i="11"/>
  <c r="W194" i="11"/>
  <c r="V194" i="11"/>
  <c r="U194" i="11"/>
  <c r="T194" i="11"/>
  <c r="S194" i="11"/>
  <c r="R194" i="11"/>
  <c r="C194" i="11"/>
  <c r="X193" i="11"/>
  <c r="W193" i="11"/>
  <c r="V193" i="11"/>
  <c r="U193" i="11"/>
  <c r="T193" i="11"/>
  <c r="S193" i="11"/>
  <c r="R193" i="11"/>
  <c r="C193" i="11"/>
  <c r="X192" i="11"/>
  <c r="W192" i="11"/>
  <c r="V192" i="11"/>
  <c r="U192" i="11"/>
  <c r="T192" i="11"/>
  <c r="S192" i="11"/>
  <c r="R192" i="11"/>
  <c r="C192" i="11"/>
  <c r="X191" i="11"/>
  <c r="W191" i="11"/>
  <c r="V191" i="11"/>
  <c r="U191" i="11"/>
  <c r="T191" i="11"/>
  <c r="S191" i="11"/>
  <c r="R191" i="11"/>
  <c r="C191" i="11"/>
  <c r="X190" i="11"/>
  <c r="W190" i="11"/>
  <c r="V190" i="11"/>
  <c r="U190" i="11"/>
  <c r="T190" i="11"/>
  <c r="S190" i="11"/>
  <c r="R190" i="11"/>
  <c r="C190" i="11"/>
  <c r="X189" i="11"/>
  <c r="W189" i="11"/>
  <c r="V189" i="11"/>
  <c r="U189" i="11"/>
  <c r="T189" i="11"/>
  <c r="S189" i="11"/>
  <c r="R189" i="11"/>
  <c r="C189" i="11"/>
  <c r="X188" i="11"/>
  <c r="W188" i="11"/>
  <c r="V188" i="11"/>
  <c r="U188" i="11"/>
  <c r="T188" i="11"/>
  <c r="S188" i="11"/>
  <c r="R188" i="11"/>
  <c r="C188" i="11"/>
  <c r="X187" i="11"/>
  <c r="W187" i="11"/>
  <c r="V187" i="11"/>
  <c r="U187" i="11"/>
  <c r="T187" i="11"/>
  <c r="S187" i="11"/>
  <c r="R187" i="11"/>
  <c r="C187" i="11"/>
  <c r="X186" i="11"/>
  <c r="W186" i="11"/>
  <c r="V186" i="11"/>
  <c r="U186" i="11"/>
  <c r="T186" i="11"/>
  <c r="S186" i="11"/>
  <c r="R186" i="11"/>
  <c r="C186" i="11"/>
  <c r="X185" i="11"/>
  <c r="W185" i="11"/>
  <c r="V185" i="11"/>
  <c r="U185" i="11"/>
  <c r="T185" i="11"/>
  <c r="S185" i="11"/>
  <c r="R185" i="11"/>
  <c r="C185" i="11"/>
  <c r="X184" i="11"/>
  <c r="W184" i="11"/>
  <c r="V184" i="11"/>
  <c r="U184" i="11"/>
  <c r="T184" i="11"/>
  <c r="S184" i="11"/>
  <c r="R184" i="11"/>
  <c r="C184" i="11"/>
  <c r="X183" i="11"/>
  <c r="W183" i="11"/>
  <c r="V183" i="11"/>
  <c r="U183" i="11"/>
  <c r="T183" i="11"/>
  <c r="S183" i="11"/>
  <c r="R183" i="11"/>
  <c r="C183" i="11"/>
  <c r="X182" i="11"/>
  <c r="W182" i="11"/>
  <c r="V182" i="11"/>
  <c r="U182" i="11"/>
  <c r="T182" i="11"/>
  <c r="S182" i="11"/>
  <c r="R182" i="11"/>
  <c r="C182" i="11"/>
  <c r="X181" i="11"/>
  <c r="W181" i="11"/>
  <c r="V181" i="11"/>
  <c r="U181" i="11"/>
  <c r="T181" i="11"/>
  <c r="S181" i="11"/>
  <c r="R181" i="11"/>
  <c r="C181" i="11"/>
  <c r="X180" i="11"/>
  <c r="W180" i="11"/>
  <c r="V180" i="11"/>
  <c r="U180" i="11"/>
  <c r="T180" i="11"/>
  <c r="S180" i="11"/>
  <c r="R180" i="11"/>
  <c r="C180" i="11"/>
  <c r="X179" i="11"/>
  <c r="W179" i="11"/>
  <c r="V179" i="11"/>
  <c r="U179" i="11"/>
  <c r="T179" i="11"/>
  <c r="S179" i="11"/>
  <c r="R179" i="11"/>
  <c r="C179" i="11"/>
  <c r="X178" i="11"/>
  <c r="W178" i="11"/>
  <c r="V178" i="11"/>
  <c r="U178" i="11"/>
  <c r="T178" i="11"/>
  <c r="S178" i="11"/>
  <c r="R178" i="11"/>
  <c r="C178" i="11"/>
  <c r="X177" i="11"/>
  <c r="W177" i="11"/>
  <c r="V177" i="11"/>
  <c r="U177" i="11"/>
  <c r="T177" i="11"/>
  <c r="S177" i="11"/>
  <c r="R177" i="11"/>
  <c r="C177" i="11"/>
  <c r="X176" i="11"/>
  <c r="W176" i="11"/>
  <c r="V176" i="11"/>
  <c r="U176" i="11"/>
  <c r="T176" i="11"/>
  <c r="S176" i="11"/>
  <c r="R176" i="11"/>
  <c r="C176" i="11"/>
  <c r="X175" i="11"/>
  <c r="W175" i="11"/>
  <c r="V175" i="11"/>
  <c r="U175" i="11"/>
  <c r="T175" i="11"/>
  <c r="S175" i="11"/>
  <c r="R175" i="11"/>
  <c r="C175" i="11"/>
  <c r="X174" i="11"/>
  <c r="W174" i="11"/>
  <c r="V174" i="11"/>
  <c r="U174" i="11"/>
  <c r="T174" i="11"/>
  <c r="S174" i="11"/>
  <c r="R174" i="11"/>
  <c r="C174" i="11"/>
  <c r="X173" i="11"/>
  <c r="W173" i="11"/>
  <c r="V173" i="11"/>
  <c r="U173" i="11"/>
  <c r="T173" i="11"/>
  <c r="S173" i="11"/>
  <c r="R173" i="11"/>
  <c r="C173" i="11"/>
  <c r="X172" i="11"/>
  <c r="W172" i="11"/>
  <c r="V172" i="11"/>
  <c r="U172" i="11"/>
  <c r="T172" i="11"/>
  <c r="S172" i="11"/>
  <c r="R172" i="11"/>
  <c r="C172" i="11"/>
  <c r="X171" i="11"/>
  <c r="W171" i="11"/>
  <c r="V171" i="11"/>
  <c r="U171" i="11"/>
  <c r="T171" i="11"/>
  <c r="S171" i="11"/>
  <c r="R171" i="11"/>
  <c r="C171" i="11"/>
  <c r="X170" i="11"/>
  <c r="W170" i="11"/>
  <c r="V170" i="11"/>
  <c r="U170" i="11"/>
  <c r="T170" i="11"/>
  <c r="S170" i="11"/>
  <c r="R170" i="11"/>
  <c r="C170" i="11"/>
  <c r="X169" i="11"/>
  <c r="W169" i="11"/>
  <c r="V169" i="11"/>
  <c r="U169" i="11"/>
  <c r="T169" i="11"/>
  <c r="S169" i="11"/>
  <c r="R169" i="11"/>
  <c r="C169" i="11"/>
  <c r="X168" i="11"/>
  <c r="W168" i="11"/>
  <c r="V168" i="11"/>
  <c r="U168" i="11"/>
  <c r="T168" i="11"/>
  <c r="S168" i="11"/>
  <c r="R168" i="11"/>
  <c r="C168" i="11"/>
  <c r="X167" i="11"/>
  <c r="W167" i="11"/>
  <c r="V167" i="11"/>
  <c r="U167" i="11"/>
  <c r="T167" i="11"/>
  <c r="S167" i="11"/>
  <c r="R167" i="11"/>
  <c r="C167" i="11"/>
  <c r="X166" i="11"/>
  <c r="W166" i="11"/>
  <c r="V166" i="11"/>
  <c r="U166" i="11"/>
  <c r="T166" i="11"/>
  <c r="S166" i="11"/>
  <c r="R166" i="11"/>
  <c r="C166" i="11"/>
  <c r="X165" i="11"/>
  <c r="W165" i="11"/>
  <c r="V165" i="11"/>
  <c r="U165" i="11"/>
  <c r="T165" i="11"/>
  <c r="S165" i="11"/>
  <c r="R165" i="11"/>
  <c r="C165" i="11"/>
  <c r="X164" i="11"/>
  <c r="W164" i="11"/>
  <c r="V164" i="11"/>
  <c r="U164" i="11"/>
  <c r="T164" i="11"/>
  <c r="S164" i="11"/>
  <c r="R164" i="11"/>
  <c r="C164" i="11"/>
  <c r="X163" i="11"/>
  <c r="W163" i="11"/>
  <c r="V163" i="11"/>
  <c r="U163" i="11"/>
  <c r="T163" i="11"/>
  <c r="S163" i="11"/>
  <c r="R163" i="11"/>
  <c r="C163" i="11"/>
  <c r="X162" i="11"/>
  <c r="W162" i="11"/>
  <c r="V162" i="11"/>
  <c r="U162" i="11"/>
  <c r="T162" i="11"/>
  <c r="S162" i="11"/>
  <c r="R162" i="11"/>
  <c r="C162" i="11"/>
  <c r="X161" i="11"/>
  <c r="W161" i="11"/>
  <c r="V161" i="11"/>
  <c r="U161" i="11"/>
  <c r="T161" i="11"/>
  <c r="S161" i="11"/>
  <c r="R161" i="11"/>
  <c r="C161" i="11"/>
  <c r="X160" i="11"/>
  <c r="W160" i="11"/>
  <c r="V160" i="11"/>
  <c r="U160" i="11"/>
  <c r="T160" i="11"/>
  <c r="S160" i="11"/>
  <c r="R160" i="11"/>
  <c r="C160" i="11"/>
  <c r="X159" i="11"/>
  <c r="W159" i="11"/>
  <c r="V159" i="11"/>
  <c r="U159" i="11"/>
  <c r="T159" i="11"/>
  <c r="S159" i="11"/>
  <c r="R159" i="11"/>
  <c r="C159" i="11"/>
  <c r="X158" i="11"/>
  <c r="W158" i="11"/>
  <c r="V158" i="11"/>
  <c r="U158" i="11"/>
  <c r="T158" i="11"/>
  <c r="S158" i="11"/>
  <c r="R158" i="11"/>
  <c r="C158" i="11"/>
  <c r="X157" i="11"/>
  <c r="W157" i="11"/>
  <c r="V157" i="11"/>
  <c r="U157" i="11"/>
  <c r="T157" i="11"/>
  <c r="S157" i="11"/>
  <c r="R157" i="11"/>
  <c r="C157" i="11"/>
  <c r="X156" i="11"/>
  <c r="W156" i="11"/>
  <c r="V156" i="11"/>
  <c r="U156" i="11"/>
  <c r="T156" i="11"/>
  <c r="S156" i="11"/>
  <c r="R156" i="11"/>
  <c r="C156" i="11"/>
  <c r="X155" i="11"/>
  <c r="W155" i="11"/>
  <c r="V155" i="11"/>
  <c r="U155" i="11"/>
  <c r="T155" i="11"/>
  <c r="S155" i="11"/>
  <c r="R155" i="11"/>
  <c r="C155" i="11"/>
  <c r="X154" i="11"/>
  <c r="W154" i="11"/>
  <c r="V154" i="11"/>
  <c r="U154" i="11"/>
  <c r="T154" i="11"/>
  <c r="S154" i="11"/>
  <c r="R154" i="11"/>
  <c r="C154" i="11"/>
  <c r="X153" i="11"/>
  <c r="W153" i="11"/>
  <c r="V153" i="11"/>
  <c r="U153" i="11"/>
  <c r="T153" i="11"/>
  <c r="S153" i="11"/>
  <c r="R153" i="11"/>
  <c r="C153" i="11"/>
  <c r="X152" i="11"/>
  <c r="W152" i="11"/>
  <c r="V152" i="11"/>
  <c r="U152" i="11"/>
  <c r="T152" i="11"/>
  <c r="S152" i="11"/>
  <c r="R152" i="11"/>
  <c r="C152" i="11"/>
  <c r="X151" i="11"/>
  <c r="W151" i="11"/>
  <c r="V151" i="11"/>
  <c r="U151" i="11"/>
  <c r="T151" i="11"/>
  <c r="S151" i="11"/>
  <c r="R151" i="11"/>
  <c r="C151" i="11"/>
  <c r="X150" i="11"/>
  <c r="W150" i="11"/>
  <c r="V150" i="11"/>
  <c r="U150" i="11"/>
  <c r="T150" i="11"/>
  <c r="S150" i="11"/>
  <c r="R150" i="11"/>
  <c r="C150" i="11"/>
  <c r="X149" i="11"/>
  <c r="W149" i="11"/>
  <c r="V149" i="11"/>
  <c r="U149" i="11"/>
  <c r="T149" i="11"/>
  <c r="S149" i="11"/>
  <c r="R149" i="11"/>
  <c r="C149" i="11"/>
  <c r="X148" i="11"/>
  <c r="W148" i="11"/>
  <c r="V148" i="11"/>
  <c r="U148" i="11"/>
  <c r="T148" i="11"/>
  <c r="S148" i="11"/>
  <c r="R148" i="11"/>
  <c r="C148" i="11"/>
  <c r="X147" i="11"/>
  <c r="W147" i="11"/>
  <c r="V147" i="11"/>
  <c r="U147" i="11"/>
  <c r="T147" i="11"/>
  <c r="S147" i="11"/>
  <c r="R147" i="11"/>
  <c r="C147" i="11"/>
  <c r="X146" i="11"/>
  <c r="W146" i="11"/>
  <c r="V146" i="11"/>
  <c r="U146" i="11"/>
  <c r="T146" i="11"/>
  <c r="S146" i="11"/>
  <c r="R146" i="11"/>
  <c r="C146" i="11"/>
  <c r="X145" i="11"/>
  <c r="W145" i="11"/>
  <c r="V145" i="11"/>
  <c r="U145" i="11"/>
  <c r="T145" i="11"/>
  <c r="S145" i="11"/>
  <c r="R145" i="11"/>
  <c r="C145" i="11"/>
  <c r="X144" i="11"/>
  <c r="W144" i="11"/>
  <c r="V144" i="11"/>
  <c r="U144" i="11"/>
  <c r="T144" i="11"/>
  <c r="S144" i="11"/>
  <c r="R144" i="11"/>
  <c r="C144" i="11"/>
  <c r="X143" i="11"/>
  <c r="W143" i="11"/>
  <c r="V143" i="11"/>
  <c r="U143" i="11"/>
  <c r="T143" i="11"/>
  <c r="S143" i="11"/>
  <c r="R143" i="11"/>
  <c r="C143" i="11"/>
  <c r="X142" i="11"/>
  <c r="W142" i="11"/>
  <c r="V142" i="11"/>
  <c r="U142" i="11"/>
  <c r="T142" i="11"/>
  <c r="S142" i="11"/>
  <c r="R142" i="11"/>
  <c r="C142" i="11"/>
  <c r="X141" i="11"/>
  <c r="W141" i="11"/>
  <c r="V141" i="11"/>
  <c r="U141" i="11"/>
  <c r="T141" i="11"/>
  <c r="S141" i="11"/>
  <c r="R141" i="11"/>
  <c r="C141" i="11"/>
  <c r="X140" i="11"/>
  <c r="W140" i="11"/>
  <c r="V140" i="11"/>
  <c r="U140" i="11"/>
  <c r="T140" i="11"/>
  <c r="S140" i="11"/>
  <c r="R140" i="11"/>
  <c r="C140" i="11"/>
  <c r="X139" i="11"/>
  <c r="W139" i="11"/>
  <c r="V139" i="11"/>
  <c r="U139" i="11"/>
  <c r="T139" i="11"/>
  <c r="S139" i="11"/>
  <c r="R139" i="11"/>
  <c r="C139" i="11"/>
  <c r="X138" i="11"/>
  <c r="W138" i="11"/>
  <c r="V138" i="11"/>
  <c r="U138" i="11"/>
  <c r="T138" i="11"/>
  <c r="S138" i="11"/>
  <c r="R138" i="11"/>
  <c r="C138" i="11"/>
  <c r="X137" i="11"/>
  <c r="W137" i="11"/>
  <c r="V137" i="11"/>
  <c r="U137" i="11"/>
  <c r="T137" i="11"/>
  <c r="S137" i="11"/>
  <c r="R137" i="11"/>
  <c r="C137" i="11"/>
  <c r="X136" i="11"/>
  <c r="W136" i="11"/>
  <c r="V136" i="11"/>
  <c r="U136" i="11"/>
  <c r="T136" i="11"/>
  <c r="S136" i="11"/>
  <c r="R136" i="11"/>
  <c r="C136" i="11"/>
  <c r="X135" i="11"/>
  <c r="W135" i="11"/>
  <c r="V135" i="11"/>
  <c r="U135" i="11"/>
  <c r="T135" i="11"/>
  <c r="S135" i="11"/>
  <c r="R135" i="11"/>
  <c r="C135" i="11"/>
  <c r="X134" i="11"/>
  <c r="W134" i="11"/>
  <c r="V134" i="11"/>
  <c r="U134" i="11"/>
  <c r="T134" i="11"/>
  <c r="S134" i="11"/>
  <c r="R134" i="11"/>
  <c r="C134" i="11"/>
  <c r="X133" i="11"/>
  <c r="W133" i="11"/>
  <c r="V133" i="11"/>
  <c r="U133" i="11"/>
  <c r="T133" i="11"/>
  <c r="S133" i="11"/>
  <c r="R133" i="11"/>
  <c r="C133" i="11"/>
  <c r="X132" i="11"/>
  <c r="W132" i="11"/>
  <c r="V132" i="11"/>
  <c r="U132" i="11"/>
  <c r="T132" i="11"/>
  <c r="S132" i="11"/>
  <c r="R132" i="11"/>
  <c r="C132" i="11"/>
  <c r="X131" i="11"/>
  <c r="W131" i="11"/>
  <c r="V131" i="11"/>
  <c r="U131" i="11"/>
  <c r="T131" i="11"/>
  <c r="S131" i="11"/>
  <c r="R131" i="11"/>
  <c r="C131" i="11"/>
  <c r="X130" i="11"/>
  <c r="W130" i="11"/>
  <c r="V130" i="11"/>
  <c r="U130" i="11"/>
  <c r="T130" i="11"/>
  <c r="S130" i="11"/>
  <c r="R130" i="11"/>
  <c r="C130" i="11"/>
  <c r="X129" i="11"/>
  <c r="W129" i="11"/>
  <c r="V129" i="11"/>
  <c r="U129" i="11"/>
  <c r="T129" i="11"/>
  <c r="S129" i="11"/>
  <c r="R129" i="11"/>
  <c r="C129" i="11"/>
  <c r="X128" i="11"/>
  <c r="W128" i="11"/>
  <c r="V128" i="11"/>
  <c r="U128" i="11"/>
  <c r="T128" i="11"/>
  <c r="S128" i="11"/>
  <c r="R128" i="11"/>
  <c r="C128" i="11"/>
  <c r="X127" i="11"/>
  <c r="W127" i="11"/>
  <c r="V127" i="11"/>
  <c r="U127" i="11"/>
  <c r="T127" i="11"/>
  <c r="S127" i="11"/>
  <c r="R127" i="11"/>
  <c r="C127" i="11"/>
  <c r="X126" i="11"/>
  <c r="W126" i="11"/>
  <c r="V126" i="11"/>
  <c r="U126" i="11"/>
  <c r="T126" i="11"/>
  <c r="S126" i="11"/>
  <c r="R126" i="11"/>
  <c r="C126" i="11"/>
  <c r="X125" i="11"/>
  <c r="W125" i="11"/>
  <c r="V125" i="11"/>
  <c r="U125" i="11"/>
  <c r="T125" i="11"/>
  <c r="S125" i="11"/>
  <c r="R125" i="11"/>
  <c r="C125" i="11"/>
  <c r="X124" i="11"/>
  <c r="W124" i="11"/>
  <c r="V124" i="11"/>
  <c r="U124" i="11"/>
  <c r="T124" i="11"/>
  <c r="S124" i="11"/>
  <c r="R124" i="11"/>
  <c r="C124" i="11"/>
  <c r="X123" i="11"/>
  <c r="W123" i="11"/>
  <c r="V123" i="11"/>
  <c r="U123" i="11"/>
  <c r="T123" i="11"/>
  <c r="S123" i="11"/>
  <c r="R123" i="11"/>
  <c r="C123" i="11"/>
  <c r="X122" i="11"/>
  <c r="W122" i="11"/>
  <c r="V122" i="11"/>
  <c r="U122" i="11"/>
  <c r="T122" i="11"/>
  <c r="S122" i="11"/>
  <c r="R122" i="11"/>
  <c r="C122" i="11"/>
  <c r="X121" i="11"/>
  <c r="W121" i="11"/>
  <c r="V121" i="11"/>
  <c r="U121" i="11"/>
  <c r="T121" i="11"/>
  <c r="S121" i="11"/>
  <c r="R121" i="11"/>
  <c r="C121" i="11"/>
  <c r="X120" i="11"/>
  <c r="W120" i="11"/>
  <c r="V120" i="11"/>
  <c r="U120" i="11"/>
  <c r="T120" i="11"/>
  <c r="S120" i="11"/>
  <c r="R120" i="11"/>
  <c r="C120" i="11"/>
  <c r="X119" i="11"/>
  <c r="W119" i="11"/>
  <c r="V119" i="11"/>
  <c r="U119" i="11"/>
  <c r="T119" i="11"/>
  <c r="S119" i="11"/>
  <c r="R119" i="11"/>
  <c r="C119" i="11"/>
  <c r="X118" i="11"/>
  <c r="W118" i="11"/>
  <c r="V118" i="11"/>
  <c r="U118" i="11"/>
  <c r="T118" i="11"/>
  <c r="S118" i="11"/>
  <c r="R118" i="11"/>
  <c r="C118" i="11"/>
  <c r="X117" i="11"/>
  <c r="W117" i="11"/>
  <c r="V117" i="11"/>
  <c r="U117" i="11"/>
  <c r="T117" i="11"/>
  <c r="S117" i="11"/>
  <c r="R117" i="11"/>
  <c r="C117" i="11"/>
  <c r="X116" i="11"/>
  <c r="W116" i="11"/>
  <c r="V116" i="11"/>
  <c r="U116" i="11"/>
  <c r="T116" i="11"/>
  <c r="S116" i="11"/>
  <c r="R116" i="11"/>
  <c r="C116" i="11"/>
  <c r="X115" i="11"/>
  <c r="W115" i="11"/>
  <c r="V115" i="11"/>
  <c r="U115" i="11"/>
  <c r="T115" i="11"/>
  <c r="S115" i="11"/>
  <c r="R115" i="11"/>
  <c r="C115" i="11"/>
  <c r="X114" i="11"/>
  <c r="W114" i="11"/>
  <c r="V114" i="11"/>
  <c r="U114" i="11"/>
  <c r="T114" i="11"/>
  <c r="S114" i="11"/>
  <c r="R114" i="11"/>
  <c r="C114" i="11"/>
  <c r="X113" i="11"/>
  <c r="W113" i="11"/>
  <c r="V113" i="11"/>
  <c r="U113" i="11"/>
  <c r="T113" i="11"/>
  <c r="S113" i="11"/>
  <c r="R113" i="11"/>
  <c r="C113" i="11"/>
  <c r="X112" i="11"/>
  <c r="W112" i="11"/>
  <c r="V112" i="11"/>
  <c r="U112" i="11"/>
  <c r="T112" i="11"/>
  <c r="S112" i="11"/>
  <c r="R112" i="11"/>
  <c r="C112" i="11"/>
  <c r="X111" i="11"/>
  <c r="W111" i="11"/>
  <c r="V111" i="11"/>
  <c r="U111" i="11"/>
  <c r="T111" i="11"/>
  <c r="S111" i="11"/>
  <c r="R111" i="11"/>
  <c r="C111" i="11"/>
  <c r="X110" i="11"/>
  <c r="W110" i="11"/>
  <c r="V110" i="11"/>
  <c r="U110" i="11"/>
  <c r="T110" i="11"/>
  <c r="S110" i="11"/>
  <c r="R110" i="11"/>
  <c r="C110" i="11"/>
  <c r="X109" i="11"/>
  <c r="W109" i="11"/>
  <c r="V109" i="11"/>
  <c r="U109" i="11"/>
  <c r="T109" i="11"/>
  <c r="S109" i="11"/>
  <c r="R109" i="11"/>
  <c r="C109" i="11"/>
  <c r="X108" i="11"/>
  <c r="W108" i="11"/>
  <c r="V108" i="11"/>
  <c r="U108" i="11"/>
  <c r="T108" i="11"/>
  <c r="S108" i="11"/>
  <c r="R108" i="11"/>
  <c r="C108" i="11"/>
  <c r="X107" i="11"/>
  <c r="W107" i="11"/>
  <c r="V107" i="11"/>
  <c r="U107" i="11"/>
  <c r="T107" i="11"/>
  <c r="S107" i="11"/>
  <c r="R107" i="11"/>
  <c r="C107" i="11"/>
  <c r="X106" i="11"/>
  <c r="W106" i="11"/>
  <c r="V106" i="11"/>
  <c r="U106" i="11"/>
  <c r="T106" i="11"/>
  <c r="S106" i="11"/>
  <c r="R106" i="11"/>
  <c r="C106" i="11"/>
  <c r="X105" i="11"/>
  <c r="W105" i="11"/>
  <c r="V105" i="11"/>
  <c r="U105" i="11"/>
  <c r="T105" i="11"/>
  <c r="S105" i="11"/>
  <c r="R105" i="11"/>
  <c r="C105" i="11"/>
  <c r="X104" i="11"/>
  <c r="W104" i="11"/>
  <c r="V104" i="11"/>
  <c r="U104" i="11"/>
  <c r="T104" i="11"/>
  <c r="S104" i="11"/>
  <c r="R104" i="11"/>
  <c r="C104" i="11"/>
  <c r="X103" i="11"/>
  <c r="W103" i="11"/>
  <c r="V103" i="11"/>
  <c r="U103" i="11"/>
  <c r="T103" i="11"/>
  <c r="S103" i="11"/>
  <c r="R103" i="11"/>
  <c r="C103" i="11"/>
  <c r="X102" i="11"/>
  <c r="W102" i="11"/>
  <c r="V102" i="11"/>
  <c r="U102" i="11"/>
  <c r="T102" i="11"/>
  <c r="S102" i="11"/>
  <c r="R102" i="11"/>
  <c r="C102" i="11"/>
  <c r="X101" i="11"/>
  <c r="W101" i="11"/>
  <c r="V101" i="11"/>
  <c r="U101" i="11"/>
  <c r="T101" i="11"/>
  <c r="S101" i="11"/>
  <c r="R101" i="11"/>
  <c r="C101" i="11"/>
  <c r="X100" i="11"/>
  <c r="W100" i="11"/>
  <c r="V100" i="11"/>
  <c r="U100" i="11"/>
  <c r="T100" i="11"/>
  <c r="S100" i="11"/>
  <c r="R100" i="11"/>
  <c r="C100" i="11"/>
  <c r="X99" i="11"/>
  <c r="W99" i="11"/>
  <c r="V99" i="11"/>
  <c r="U99" i="11"/>
  <c r="T99" i="11"/>
  <c r="S99" i="11"/>
  <c r="R99" i="11"/>
  <c r="C99" i="11"/>
  <c r="X98" i="11"/>
  <c r="W98" i="11"/>
  <c r="V98" i="11"/>
  <c r="U98" i="11"/>
  <c r="T98" i="11"/>
  <c r="S98" i="11"/>
  <c r="R98" i="11"/>
  <c r="C98" i="11"/>
  <c r="X97" i="11"/>
  <c r="W97" i="11"/>
  <c r="V97" i="11"/>
  <c r="U97" i="11"/>
  <c r="T97" i="11"/>
  <c r="S97" i="11"/>
  <c r="R97" i="11"/>
  <c r="C97" i="11"/>
  <c r="X96" i="11"/>
  <c r="W96" i="11"/>
  <c r="V96" i="11"/>
  <c r="U96" i="11"/>
  <c r="T96" i="11"/>
  <c r="S96" i="11"/>
  <c r="R96" i="11"/>
  <c r="C96" i="11"/>
  <c r="X95" i="11"/>
  <c r="W95" i="11"/>
  <c r="V95" i="11"/>
  <c r="U95" i="11"/>
  <c r="T95" i="11"/>
  <c r="S95" i="11"/>
  <c r="R95" i="11"/>
  <c r="C95" i="11"/>
  <c r="X94" i="11"/>
  <c r="W94" i="11"/>
  <c r="V94" i="11"/>
  <c r="U94" i="11"/>
  <c r="T94" i="11"/>
  <c r="S94" i="11"/>
  <c r="R94" i="11"/>
  <c r="C94" i="11"/>
  <c r="X93" i="11"/>
  <c r="W93" i="11"/>
  <c r="V93" i="11"/>
  <c r="U93" i="11"/>
  <c r="T93" i="11"/>
  <c r="S93" i="11"/>
  <c r="R93" i="11"/>
  <c r="C93" i="11"/>
  <c r="X92" i="11"/>
  <c r="W92" i="11"/>
  <c r="V92" i="11"/>
  <c r="U92" i="11"/>
  <c r="T92" i="11"/>
  <c r="S92" i="11"/>
  <c r="R92" i="11"/>
  <c r="C92" i="11"/>
  <c r="X91" i="11"/>
  <c r="W91" i="11"/>
  <c r="V91" i="11"/>
  <c r="U91" i="11"/>
  <c r="T91" i="11"/>
  <c r="S91" i="11"/>
  <c r="R91" i="11"/>
  <c r="C91" i="11"/>
  <c r="X90" i="11"/>
  <c r="W90" i="11"/>
  <c r="V90" i="11"/>
  <c r="U90" i="11"/>
  <c r="T90" i="11"/>
  <c r="S90" i="11"/>
  <c r="R90" i="11"/>
  <c r="C90" i="11"/>
  <c r="X89" i="11"/>
  <c r="W89" i="11"/>
  <c r="V89" i="11"/>
  <c r="U89" i="11"/>
  <c r="T89" i="11"/>
  <c r="S89" i="11"/>
  <c r="R89" i="11"/>
  <c r="C89" i="11"/>
  <c r="X88" i="11"/>
  <c r="W88" i="11"/>
  <c r="V88" i="11"/>
  <c r="U88" i="11"/>
  <c r="T88" i="11"/>
  <c r="S88" i="11"/>
  <c r="R88" i="11"/>
  <c r="C88" i="11"/>
  <c r="X87" i="11"/>
  <c r="W87" i="11"/>
  <c r="V87" i="11"/>
  <c r="U87" i="11"/>
  <c r="T87" i="11"/>
  <c r="S87" i="11"/>
  <c r="R87" i="11"/>
  <c r="C87" i="11"/>
  <c r="X86" i="11"/>
  <c r="W86" i="11"/>
  <c r="V86" i="11"/>
  <c r="U86" i="11"/>
  <c r="T86" i="11"/>
  <c r="S86" i="11"/>
  <c r="R86" i="11"/>
  <c r="C86" i="11"/>
  <c r="X85" i="11"/>
  <c r="W85" i="11"/>
  <c r="V85" i="11"/>
  <c r="U85" i="11"/>
  <c r="T85" i="11"/>
  <c r="S85" i="11"/>
  <c r="R85" i="11"/>
  <c r="C85" i="11"/>
  <c r="X84" i="11"/>
  <c r="W84" i="11"/>
  <c r="V84" i="11"/>
  <c r="U84" i="11"/>
  <c r="T84" i="11"/>
  <c r="S84" i="11"/>
  <c r="R84" i="11"/>
  <c r="C84" i="11"/>
  <c r="X83" i="11"/>
  <c r="W83" i="11"/>
  <c r="V83" i="11"/>
  <c r="U83" i="11"/>
  <c r="T83" i="11"/>
  <c r="S83" i="11"/>
  <c r="R83" i="11"/>
  <c r="C83" i="11"/>
  <c r="X82" i="11"/>
  <c r="W82" i="11"/>
  <c r="V82" i="11"/>
  <c r="U82" i="11"/>
  <c r="T82" i="11"/>
  <c r="S82" i="11"/>
  <c r="R82" i="11"/>
  <c r="C82" i="11"/>
  <c r="X81" i="11"/>
  <c r="W81" i="11"/>
  <c r="V81" i="11"/>
  <c r="U81" i="11"/>
  <c r="T81" i="11"/>
  <c r="S81" i="11"/>
  <c r="R81" i="11"/>
  <c r="C81" i="11"/>
  <c r="X80" i="11"/>
  <c r="W80" i="11"/>
  <c r="V80" i="11"/>
  <c r="U80" i="11"/>
  <c r="T80" i="11"/>
  <c r="S80" i="11"/>
  <c r="R80" i="11"/>
  <c r="C80" i="11"/>
  <c r="X79" i="11"/>
  <c r="W79" i="11"/>
  <c r="V79" i="11"/>
  <c r="U79" i="11"/>
  <c r="T79" i="11"/>
  <c r="S79" i="11"/>
  <c r="R79" i="11"/>
  <c r="C79" i="11"/>
  <c r="X78" i="11"/>
  <c r="W78" i="11"/>
  <c r="V78" i="11"/>
  <c r="U78" i="11"/>
  <c r="T78" i="11"/>
  <c r="S78" i="11"/>
  <c r="R78" i="11"/>
  <c r="C78" i="11"/>
  <c r="X77" i="11"/>
  <c r="W77" i="11"/>
  <c r="V77" i="11"/>
  <c r="U77" i="11"/>
  <c r="T77" i="11"/>
  <c r="S77" i="11"/>
  <c r="R77" i="11"/>
  <c r="C77" i="11"/>
  <c r="X76" i="11"/>
  <c r="W76" i="11"/>
  <c r="V76" i="11"/>
  <c r="U76" i="11"/>
  <c r="T76" i="11"/>
  <c r="S76" i="11"/>
  <c r="R76" i="11"/>
  <c r="C76" i="11"/>
  <c r="X75" i="11"/>
  <c r="W75" i="11"/>
  <c r="V75" i="11"/>
  <c r="U75" i="11"/>
  <c r="T75" i="11"/>
  <c r="S75" i="11"/>
  <c r="R75" i="11"/>
  <c r="C75" i="11"/>
  <c r="X74" i="11"/>
  <c r="W74" i="11"/>
  <c r="V74" i="11"/>
  <c r="U74" i="11"/>
  <c r="T74" i="11"/>
  <c r="S74" i="11"/>
  <c r="R74" i="11"/>
  <c r="C74" i="11"/>
  <c r="X73" i="11"/>
  <c r="W73" i="11"/>
  <c r="V73" i="11"/>
  <c r="U73" i="11"/>
  <c r="T73" i="11"/>
  <c r="S73" i="11"/>
  <c r="R73" i="11"/>
  <c r="C73" i="11"/>
  <c r="X72" i="11"/>
  <c r="W72" i="11"/>
  <c r="V72" i="11"/>
  <c r="U72" i="11"/>
  <c r="T72" i="11"/>
  <c r="S72" i="11"/>
  <c r="R72" i="11"/>
  <c r="C72" i="11"/>
  <c r="X71" i="11"/>
  <c r="W71" i="11"/>
  <c r="V71" i="11"/>
  <c r="U71" i="11"/>
  <c r="T71" i="11"/>
  <c r="S71" i="11"/>
  <c r="R71" i="11"/>
  <c r="C71" i="11"/>
  <c r="X70" i="11"/>
  <c r="W70" i="11"/>
  <c r="V70" i="11"/>
  <c r="U70" i="11"/>
  <c r="T70" i="11"/>
  <c r="S70" i="11"/>
  <c r="R70" i="11"/>
  <c r="C70" i="11"/>
  <c r="X69" i="11"/>
  <c r="W69" i="11"/>
  <c r="V69" i="11"/>
  <c r="U69" i="11"/>
  <c r="T69" i="11"/>
  <c r="S69" i="11"/>
  <c r="R69" i="11"/>
  <c r="C69" i="11"/>
  <c r="X68" i="11"/>
  <c r="W68" i="11"/>
  <c r="V68" i="11"/>
  <c r="U68" i="11"/>
  <c r="T68" i="11"/>
  <c r="S68" i="11"/>
  <c r="R68" i="11"/>
  <c r="C68" i="11"/>
  <c r="X67" i="11"/>
  <c r="W67" i="11"/>
  <c r="V67" i="11"/>
  <c r="U67" i="11"/>
  <c r="T67" i="11"/>
  <c r="S67" i="11"/>
  <c r="R67" i="11"/>
  <c r="C67" i="11"/>
  <c r="X66" i="11"/>
  <c r="W66" i="11"/>
  <c r="V66" i="11"/>
  <c r="U66" i="11"/>
  <c r="T66" i="11"/>
  <c r="S66" i="11"/>
  <c r="R66" i="11"/>
  <c r="C66" i="11"/>
  <c r="X65" i="11"/>
  <c r="W65" i="11"/>
  <c r="V65" i="11"/>
  <c r="U65" i="11"/>
  <c r="T65" i="11"/>
  <c r="S65" i="11"/>
  <c r="R65" i="11"/>
  <c r="C65" i="11"/>
  <c r="X64" i="11"/>
  <c r="W64" i="11"/>
  <c r="V64" i="11"/>
  <c r="U64" i="11"/>
  <c r="T64" i="11"/>
  <c r="S64" i="11"/>
  <c r="R64" i="11"/>
  <c r="C64" i="11"/>
  <c r="X63" i="11"/>
  <c r="W63" i="11"/>
  <c r="V63" i="11"/>
  <c r="U63" i="11"/>
  <c r="T63" i="11"/>
  <c r="S63" i="11"/>
  <c r="R63" i="11"/>
  <c r="C63" i="11"/>
  <c r="X62" i="11"/>
  <c r="W62" i="11"/>
  <c r="V62" i="11"/>
  <c r="U62" i="11"/>
  <c r="T62" i="11"/>
  <c r="S62" i="11"/>
  <c r="R62" i="11"/>
  <c r="C62" i="11"/>
  <c r="X61" i="11"/>
  <c r="W61" i="11"/>
  <c r="V61" i="11"/>
  <c r="U61" i="11"/>
  <c r="T61" i="11"/>
  <c r="S61" i="11"/>
  <c r="R61" i="11"/>
  <c r="C61" i="11"/>
  <c r="X60" i="11"/>
  <c r="W60" i="11"/>
  <c r="V60" i="11"/>
  <c r="U60" i="11"/>
  <c r="T60" i="11"/>
  <c r="S60" i="11"/>
  <c r="R60" i="11"/>
  <c r="C60" i="11"/>
  <c r="X59" i="11"/>
  <c r="W59" i="11"/>
  <c r="V59" i="11"/>
  <c r="U59" i="11"/>
  <c r="T59" i="11"/>
  <c r="S59" i="11"/>
  <c r="R59" i="11"/>
  <c r="C59" i="11"/>
  <c r="X58" i="11"/>
  <c r="W58" i="11"/>
  <c r="V58" i="11"/>
  <c r="U58" i="11"/>
  <c r="T58" i="11"/>
  <c r="S58" i="11"/>
  <c r="R58" i="11"/>
  <c r="C58" i="11"/>
  <c r="X57" i="11"/>
  <c r="W57" i="11"/>
  <c r="V57" i="11"/>
  <c r="U57" i="11"/>
  <c r="T57" i="11"/>
  <c r="S57" i="11"/>
  <c r="R57" i="11"/>
  <c r="C57" i="11"/>
  <c r="X56" i="11"/>
  <c r="W56" i="11"/>
  <c r="V56" i="11"/>
  <c r="U56" i="11"/>
  <c r="T56" i="11"/>
  <c r="S56" i="11"/>
  <c r="R56" i="11"/>
  <c r="C56" i="11"/>
  <c r="X55" i="11"/>
  <c r="W55" i="11"/>
  <c r="V55" i="11"/>
  <c r="U55" i="11"/>
  <c r="T55" i="11"/>
  <c r="S55" i="11"/>
  <c r="R55" i="11"/>
  <c r="C55" i="11"/>
  <c r="X54" i="11"/>
  <c r="W54" i="11"/>
  <c r="V54" i="11"/>
  <c r="U54" i="11"/>
  <c r="T54" i="11"/>
  <c r="S54" i="11"/>
  <c r="R54" i="11"/>
  <c r="C54" i="11"/>
  <c r="X53" i="11"/>
  <c r="W53" i="11"/>
  <c r="V53" i="11"/>
  <c r="U53" i="11"/>
  <c r="T53" i="11"/>
  <c r="S53" i="11"/>
  <c r="R53" i="11"/>
  <c r="C53" i="11"/>
  <c r="X52" i="11"/>
  <c r="W52" i="11"/>
  <c r="V52" i="11"/>
  <c r="U52" i="11"/>
  <c r="T52" i="11"/>
  <c r="S52" i="11"/>
  <c r="R52" i="11"/>
  <c r="C52" i="11"/>
  <c r="X51" i="11"/>
  <c r="W51" i="11"/>
  <c r="V51" i="11"/>
  <c r="U51" i="11"/>
  <c r="T51" i="11"/>
  <c r="S51" i="11"/>
  <c r="R51" i="11"/>
  <c r="C51" i="11"/>
  <c r="X50" i="11"/>
  <c r="W50" i="11"/>
  <c r="V50" i="11"/>
  <c r="U50" i="11"/>
  <c r="T50" i="11"/>
  <c r="S50" i="11"/>
  <c r="R50" i="11"/>
  <c r="C50" i="11"/>
  <c r="X49" i="11"/>
  <c r="W49" i="11"/>
  <c r="V49" i="11"/>
  <c r="U49" i="11"/>
  <c r="T49" i="11"/>
  <c r="S49" i="11"/>
  <c r="R49" i="11"/>
  <c r="C49" i="11"/>
  <c r="X48" i="11"/>
  <c r="W48" i="11"/>
  <c r="V48" i="11"/>
  <c r="U48" i="11"/>
  <c r="T48" i="11"/>
  <c r="S48" i="11"/>
  <c r="R48" i="11"/>
  <c r="C48" i="11"/>
  <c r="X47" i="11"/>
  <c r="W47" i="11"/>
  <c r="V47" i="11"/>
  <c r="U47" i="11"/>
  <c r="T47" i="11"/>
  <c r="S47" i="11"/>
  <c r="R47" i="11"/>
  <c r="C47" i="11"/>
  <c r="X46" i="11"/>
  <c r="W46" i="11"/>
  <c r="V46" i="11"/>
  <c r="U46" i="11"/>
  <c r="T46" i="11"/>
  <c r="S46" i="11"/>
  <c r="R46" i="11"/>
  <c r="C46" i="11"/>
  <c r="X45" i="11"/>
  <c r="W45" i="11"/>
  <c r="V45" i="11"/>
  <c r="U45" i="11"/>
  <c r="T45" i="11"/>
  <c r="S45" i="11"/>
  <c r="R45" i="11"/>
  <c r="C45" i="11"/>
  <c r="X44" i="11"/>
  <c r="W44" i="11"/>
  <c r="V44" i="11"/>
  <c r="U44" i="11"/>
  <c r="T44" i="11"/>
  <c r="S44" i="11"/>
  <c r="R44" i="11"/>
  <c r="C44" i="11"/>
  <c r="X43" i="11"/>
  <c r="W43" i="11"/>
  <c r="V43" i="11"/>
  <c r="U43" i="11"/>
  <c r="T43" i="11"/>
  <c r="S43" i="11"/>
  <c r="R43" i="11"/>
  <c r="C43" i="11"/>
  <c r="X42" i="11"/>
  <c r="W42" i="11"/>
  <c r="V42" i="11"/>
  <c r="U42" i="11"/>
  <c r="T42" i="11"/>
  <c r="S42" i="11"/>
  <c r="R42" i="11"/>
  <c r="C42" i="11"/>
  <c r="X41" i="11"/>
  <c r="W41" i="11"/>
  <c r="V41" i="11"/>
  <c r="U41" i="11"/>
  <c r="T41" i="11"/>
  <c r="S41" i="11"/>
  <c r="R41" i="11"/>
  <c r="C41" i="11"/>
  <c r="X40" i="11"/>
  <c r="W40" i="11"/>
  <c r="V40" i="11"/>
  <c r="U40" i="11"/>
  <c r="T40" i="11"/>
  <c r="S40" i="11"/>
  <c r="R40" i="11"/>
  <c r="C40" i="11"/>
  <c r="X39" i="11"/>
  <c r="W39" i="11"/>
  <c r="V39" i="11"/>
  <c r="U39" i="11"/>
  <c r="T39" i="11"/>
  <c r="S39" i="11"/>
  <c r="R39" i="11"/>
  <c r="C39" i="11"/>
  <c r="X38" i="11"/>
  <c r="W38" i="11"/>
  <c r="V38" i="11"/>
  <c r="U38" i="11"/>
  <c r="T38" i="11"/>
  <c r="S38" i="11"/>
  <c r="R38" i="11"/>
  <c r="C38" i="11"/>
  <c r="X37" i="11"/>
  <c r="W37" i="11"/>
  <c r="V37" i="11"/>
  <c r="U37" i="11"/>
  <c r="T37" i="11"/>
  <c r="S37" i="11"/>
  <c r="R37" i="11"/>
  <c r="C37" i="11"/>
  <c r="X36" i="11"/>
  <c r="W36" i="11"/>
  <c r="V36" i="11"/>
  <c r="U36" i="11"/>
  <c r="T36" i="11"/>
  <c r="S36" i="11"/>
  <c r="R36" i="11"/>
  <c r="C36" i="11"/>
  <c r="X35" i="11"/>
  <c r="W35" i="11"/>
  <c r="V35" i="11"/>
  <c r="U35" i="11"/>
  <c r="T35" i="11"/>
  <c r="S35" i="11"/>
  <c r="R35" i="11"/>
  <c r="C35" i="11"/>
  <c r="X34" i="11"/>
  <c r="W34" i="11"/>
  <c r="V34" i="11"/>
  <c r="U34" i="11"/>
  <c r="T34" i="11"/>
  <c r="S34" i="11"/>
  <c r="R34" i="11"/>
  <c r="C34" i="11"/>
  <c r="X33" i="11"/>
  <c r="W33" i="11"/>
  <c r="V33" i="11"/>
  <c r="U33" i="11"/>
  <c r="T33" i="11"/>
  <c r="S33" i="11"/>
  <c r="R33" i="11"/>
  <c r="C33" i="11"/>
  <c r="X32" i="11"/>
  <c r="W32" i="11"/>
  <c r="V32" i="11"/>
  <c r="U32" i="11"/>
  <c r="T32" i="11"/>
  <c r="S32" i="11"/>
  <c r="R32" i="11"/>
  <c r="C32" i="11"/>
  <c r="X31" i="11"/>
  <c r="W31" i="11"/>
  <c r="V31" i="11"/>
  <c r="U31" i="11"/>
  <c r="T31" i="11"/>
  <c r="S31" i="11"/>
  <c r="R31" i="11"/>
  <c r="C31" i="11"/>
  <c r="X30" i="11"/>
  <c r="W30" i="11"/>
  <c r="V30" i="11"/>
  <c r="U30" i="11"/>
  <c r="T30" i="11"/>
  <c r="S30" i="11"/>
  <c r="R30" i="11"/>
  <c r="C30" i="11"/>
  <c r="X29" i="11"/>
  <c r="W29" i="11"/>
  <c r="V29" i="11"/>
  <c r="U29" i="11"/>
  <c r="T29" i="11"/>
  <c r="S29" i="11"/>
  <c r="R29" i="11"/>
  <c r="C29" i="11"/>
  <c r="X28" i="11"/>
  <c r="W28" i="11"/>
  <c r="V28" i="11"/>
  <c r="U28" i="11"/>
  <c r="T28" i="11"/>
  <c r="S28" i="11"/>
  <c r="R28" i="11"/>
  <c r="C28" i="11"/>
  <c r="X27" i="11"/>
  <c r="W27" i="11"/>
  <c r="V27" i="11"/>
  <c r="U27" i="11"/>
  <c r="T27" i="11"/>
  <c r="S27" i="11"/>
  <c r="R27" i="11"/>
  <c r="C27" i="11"/>
  <c r="X26" i="11"/>
  <c r="W26" i="11"/>
  <c r="V26" i="11"/>
  <c r="U26" i="11"/>
  <c r="T26" i="11"/>
  <c r="S26" i="11"/>
  <c r="R26" i="11"/>
  <c r="C26" i="11"/>
  <c r="X25" i="11"/>
  <c r="W25" i="11"/>
  <c r="V25" i="11"/>
  <c r="U25" i="11"/>
  <c r="T25" i="11"/>
  <c r="S25" i="11"/>
  <c r="R25" i="11"/>
  <c r="C25" i="11"/>
  <c r="X24" i="11"/>
  <c r="W24" i="11"/>
  <c r="V24" i="11"/>
  <c r="U24" i="11"/>
  <c r="T24" i="11"/>
  <c r="S24" i="11"/>
  <c r="R24" i="11"/>
  <c r="C24" i="11"/>
  <c r="X23" i="11"/>
  <c r="W23" i="11"/>
  <c r="V23" i="11"/>
  <c r="U23" i="11"/>
  <c r="T23" i="11"/>
  <c r="S23" i="11"/>
  <c r="R23" i="11"/>
  <c r="C23" i="11"/>
  <c r="X22" i="11"/>
  <c r="W22" i="11"/>
  <c r="V22" i="11"/>
  <c r="U22" i="11"/>
  <c r="T22" i="11"/>
  <c r="S22" i="11"/>
  <c r="R22" i="11"/>
  <c r="C22" i="11"/>
  <c r="X21" i="11"/>
  <c r="W21" i="11"/>
  <c r="V21" i="11"/>
  <c r="U21" i="11"/>
  <c r="T21" i="11"/>
  <c r="S21" i="11"/>
  <c r="R21" i="11"/>
  <c r="C21" i="11"/>
  <c r="X20" i="11"/>
  <c r="W20" i="11"/>
  <c r="V20" i="11"/>
  <c r="U20" i="11"/>
  <c r="T20" i="11"/>
  <c r="S20" i="11"/>
  <c r="R20" i="11"/>
  <c r="C20" i="11"/>
  <c r="X19" i="11"/>
  <c r="W19" i="11"/>
  <c r="V19" i="11"/>
  <c r="U19" i="11"/>
  <c r="T19" i="11"/>
  <c r="S19" i="11"/>
  <c r="R19" i="11"/>
  <c r="C19" i="11"/>
  <c r="X18" i="11"/>
  <c r="W18" i="11"/>
  <c r="V18" i="11"/>
  <c r="U18" i="11"/>
  <c r="T18" i="11"/>
  <c r="S18" i="11"/>
  <c r="R18" i="11"/>
  <c r="C18" i="11"/>
  <c r="X17" i="11"/>
  <c r="W17" i="11"/>
  <c r="V17" i="11"/>
  <c r="U17" i="11"/>
  <c r="T17" i="11"/>
  <c r="S17" i="11"/>
  <c r="R17" i="11"/>
  <c r="C17" i="11"/>
  <c r="X16" i="11"/>
  <c r="W16" i="11"/>
  <c r="V16" i="11"/>
  <c r="U16" i="11"/>
  <c r="T16" i="11"/>
  <c r="S16" i="11"/>
  <c r="R16" i="11"/>
  <c r="C16" i="11"/>
  <c r="X15" i="11"/>
  <c r="W15" i="11"/>
  <c r="V15" i="11"/>
  <c r="U15" i="11"/>
  <c r="T15" i="11"/>
  <c r="S15" i="11"/>
  <c r="R15" i="11"/>
  <c r="C15" i="11"/>
  <c r="X14" i="11"/>
  <c r="W14" i="11"/>
  <c r="V14" i="11"/>
  <c r="U14" i="11"/>
  <c r="T14" i="11"/>
  <c r="S14" i="11"/>
  <c r="R14" i="11"/>
  <c r="C14" i="11"/>
  <c r="X13" i="11"/>
  <c r="W13" i="11"/>
  <c r="V13" i="11"/>
  <c r="U13" i="11"/>
  <c r="T13" i="11"/>
  <c r="S13" i="11"/>
  <c r="R13" i="11"/>
  <c r="C13" i="11"/>
  <c r="X12" i="11"/>
  <c r="W12" i="11"/>
  <c r="V12" i="11"/>
  <c r="U12" i="11"/>
  <c r="T12" i="11"/>
  <c r="S12" i="11"/>
  <c r="R12" i="11"/>
  <c r="C12" i="11"/>
  <c r="X11" i="11"/>
  <c r="V11" i="11"/>
  <c r="U11" i="11"/>
  <c r="T11" i="11"/>
  <c r="S11" i="11"/>
  <c r="C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Q7" i="11"/>
  <c r="P7" i="11"/>
  <c r="O7" i="11"/>
  <c r="N7" i="11"/>
  <c r="M7" i="11"/>
  <c r="L7" i="11"/>
  <c r="K7" i="11"/>
  <c r="K757" i="11" l="1"/>
  <c r="U755" i="11"/>
  <c r="S755" i="11"/>
  <c r="W755" i="11"/>
  <c r="C68" i="5"/>
  <c r="R755" i="11"/>
  <c r="V755" i="11"/>
  <c r="T755" i="11"/>
  <c r="X755" i="11"/>
</calcChain>
</file>

<file path=xl/sharedStrings.xml><?xml version="1.0" encoding="utf-8"?>
<sst xmlns="http://schemas.openxmlformats.org/spreadsheetml/2006/main" count="1661" uniqueCount="135">
  <si>
    <t>FECHA</t>
  </si>
  <si>
    <t>H</t>
  </si>
  <si>
    <t>ID</t>
  </si>
  <si>
    <t>Polpaico 220</t>
  </si>
  <si>
    <t>Cerro Navia 220</t>
  </si>
  <si>
    <t>Chena 220</t>
  </si>
  <si>
    <t>Alto Jahuel 220</t>
  </si>
  <si>
    <t>Nogales 220</t>
  </si>
  <si>
    <t>Quillota 220</t>
  </si>
  <si>
    <t>Los Maquis 220</t>
  </si>
  <si>
    <t>ACTIVOS</t>
  </si>
  <si>
    <t>REACTIVOS</t>
  </si>
  <si>
    <t>CARGO</t>
  </si>
  <si>
    <t>Tarifa</t>
  </si>
  <si>
    <t>$/KvARH</t>
  </si>
  <si>
    <t>DECRETO N°</t>
  </si>
  <si>
    <t>0% - 20%</t>
  </si>
  <si>
    <t>20% - 30%</t>
  </si>
  <si>
    <t>30% - 40%</t>
  </si>
  <si>
    <t>40% - 50%</t>
  </si>
  <si>
    <t>50% - 80%</t>
  </si>
  <si>
    <t>80% -</t>
  </si>
  <si>
    <t>9T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</si>
  <si>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</si>
  <si>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</si>
  <si>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</si>
  <si>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</si>
  <si>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</si>
  <si>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</si>
  <si>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</si>
  <si>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</si>
  <si>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</si>
  <si>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</si>
  <si>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</si>
  <si>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</si>
  <si>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</si>
  <si>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</si>
  <si>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</si>
  <si>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</si>
  <si>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</si>
  <si>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</si>
  <si>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</si>
  <si>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</si>
  <si>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</si>
  <si>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</si>
  <si>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</si>
  <si>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</si>
  <si>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</si>
  <si>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</si>
  <si>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</si>
  <si>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</si>
  <si>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</si>
  <si>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</si>
  <si>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</si>
  <si>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</si>
  <si>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</si>
  <si>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</si>
  <si>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</si>
  <si>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</si>
  <si>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</si>
  <si>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</si>
  <si>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</si>
  <si>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</si>
  <si>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REGULADO</t>
  </si>
  <si>
    <t>ENERGÍA ACTIVA</t>
  </si>
  <si>
    <t>CARGO POR ENERGÍA REACTIVA</t>
  </si>
  <si>
    <t>COMPRA_ENERGÍA ACTIVA</t>
  </si>
  <si>
    <t>PUNTO_SUMINISTRO</t>
  </si>
  <si>
    <t>EMPRESA</t>
  </si>
  <si>
    <t>MERCADO</t>
  </si>
  <si>
    <t>TOTAL A FACTURAR</t>
  </si>
  <si>
    <t>CONTRATO</t>
  </si>
  <si>
    <t>CERRO_DOMINADOR</t>
  </si>
  <si>
    <t>RUCATAYO</t>
  </si>
  <si>
    <t>AELA</t>
  </si>
  <si>
    <t>CABO_LEONES</t>
  </si>
  <si>
    <t>CAREN</t>
  </si>
  <si>
    <t>COLBUN</t>
  </si>
  <si>
    <t>ENEL_GX</t>
  </si>
  <si>
    <t>ERNC</t>
  </si>
  <si>
    <t>AES_GENER</t>
  </si>
  <si>
    <t>GUACOLDA</t>
  </si>
  <si>
    <t>PANGUIPULLI</t>
  </si>
  <si>
    <t>SAN_JUAN</t>
  </si>
  <si>
    <t>SPV_P4</t>
  </si>
  <si>
    <t>DUQUECO</t>
  </si>
  <si>
    <t>TOTAL</t>
  </si>
  <si>
    <t>Suma de CARGO_Chena 220</t>
  </si>
  <si>
    <t>Suma de CARGO_Cerro Navia 220</t>
  </si>
  <si>
    <t>Suma de CARGO_Polpaico 220</t>
  </si>
  <si>
    <t>Suma de CARGO_Alto Jahuel 220</t>
  </si>
  <si>
    <t>Suma de CARGO_Quillota 220</t>
  </si>
  <si>
    <t>Suma de CARGO_Los Maquis 220</t>
  </si>
  <si>
    <t>Suma de CARGO_Nogales 220</t>
  </si>
  <si>
    <t>(Varios elementos)</t>
  </si>
  <si>
    <t>*Se exceptúa los días domingo y festivos.</t>
  </si>
  <si>
    <t>CAMAN</t>
  </si>
  <si>
    <t>CERRO_TIGRE</t>
  </si>
  <si>
    <t>CKANI</t>
  </si>
  <si>
    <t>COIHUE</t>
  </si>
  <si>
    <t>TCHAMMA</t>
  </si>
  <si>
    <t>OPDE</t>
  </si>
  <si>
    <t>ESPERANZA</t>
  </si>
  <si>
    <t>BESALCO</t>
  </si>
  <si>
    <t>CABO_LEONES_II</t>
  </si>
  <si>
    <t>CABO_LEONES_III_A</t>
  </si>
  <si>
    <t>CABO_LEONES_III_C</t>
  </si>
  <si>
    <t>PE_CABO_LEONES_A</t>
  </si>
  <si>
    <t>PE_CABO_LEONES_C</t>
  </si>
  <si>
    <t>MARIA_ELENA</t>
  </si>
  <si>
    <t>MALLECO_II</t>
  </si>
  <si>
    <t>MALLECO</t>
  </si>
  <si>
    <t>MALLECO_II_A</t>
  </si>
  <si>
    <t>MALLECO_II_C</t>
  </si>
  <si>
    <t>MALLECO_A</t>
  </si>
  <si>
    <t>MALLECO_C</t>
  </si>
  <si>
    <t>NEGRETE_A</t>
  </si>
  <si>
    <t>NEGRETE_C</t>
  </si>
  <si>
    <t>NEGRETE</t>
  </si>
  <si>
    <t>SANTA_FE</t>
  </si>
  <si>
    <t>DUQUECO_C</t>
  </si>
  <si>
    <t>FECHA_F</t>
  </si>
  <si>
    <t>Etiquetas de fila</t>
  </si>
  <si>
    <t>Total general</t>
  </si>
  <si>
    <t>*Se considera período de horas entre las 08:00 y 24:00 hrs</t>
  </si>
  <si>
    <t>WPD_MALLECO</t>
  </si>
  <si>
    <t>WPD_NEGRETE</t>
  </si>
  <si>
    <t>OPDENERGY</t>
  </si>
  <si>
    <t>WPD_DUQUECO</t>
  </si>
  <si>
    <t>-</t>
  </si>
  <si>
    <t>MAINSTREAM_CONDOR_ENERGIA</t>
  </si>
  <si>
    <t>MAINSTREAM_HUEMUL</t>
  </si>
  <si>
    <t>CABO_LEONES_III</t>
  </si>
  <si>
    <t>PE_CABO_LEONES</t>
  </si>
  <si>
    <t>3T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</si>
</sst>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_ * #,##0.000_ ;_ * \-#,##0.000_ ;_ * &quot;-&quot;_ ;_ @_ "/>
    <numFmt numFmtId="167" formatCode="[$$-340A]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41">
    <xf numFmtId="0" fontId="0" fillId="0" borderId="0" xfId="0"/>
    <xf numFmtId="164" fontId="0" fillId="0" borderId="0" xfId="1" applyFont="1"/>
    <xf numFmtId="14" fontId="0" fillId="0" borderId="0" xfId="0" applyNumberFormat="1"/>
    <xf numFmtId="164" fontId="0" fillId="0" borderId="0" xfId="0" applyNumberFormat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64" fontId="0" fillId="0" borderId="1" xfId="1" applyFont="1" applyBorder="1"/>
    <xf numFmtId="164" fontId="3" fillId="0" borderId="1" xfId="0" applyNumberFormat="1" applyFont="1" applyBorder="1"/>
    <xf numFmtId="0" fontId="3" fillId="0" borderId="1" xfId="0" applyFont="1" applyBorder="1"/>
    <xf numFmtId="17" fontId="3" fillId="0" borderId="0" xfId="0" applyNumberFormat="1" applyFont="1"/>
    <xf numFmtId="0" fontId="2" fillId="3" borderId="2" xfId="0" applyFont="1" applyFill="1" applyBorder="1"/>
    <xf numFmtId="0" fontId="3" fillId="4" borderId="3" xfId="0" applyFont="1" applyFill="1" applyBorder="1"/>
    <xf numFmtId="164" fontId="3" fillId="4" borderId="0" xfId="0" applyNumberFormat="1" applyFont="1" applyFill="1"/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pivotButton="1"/>
    <xf numFmtId="0" fontId="0" fillId="6" borderId="1" xfId="0" applyFill="1" applyBorder="1"/>
    <xf numFmtId="0" fontId="0" fillId="5" borderId="1" xfId="0" applyFill="1" applyBorder="1"/>
    <xf numFmtId="0" fontId="5" fillId="0" borderId="0" xfId="2" applyFont="1" applyAlignment="1">
      <alignment horizontal="right" wrapText="1"/>
    </xf>
    <xf numFmtId="0" fontId="0" fillId="0" borderId="0" xfId="0" applyAlignment="1"/>
    <xf numFmtId="164" fontId="0" fillId="0" borderId="0" xfId="1" applyFont="1" applyFill="1"/>
    <xf numFmtId="164" fontId="0" fillId="0" borderId="0" xfId="1" applyFont="1" applyFill="1" applyAlignment="1"/>
    <xf numFmtId="0" fontId="0" fillId="0" borderId="0" xfId="0" applyNumberFormat="1"/>
    <xf numFmtId="0" fontId="0" fillId="0" borderId="1" xfId="0" applyFill="1" applyBorder="1" applyAlignment="1"/>
    <xf numFmtId="165" fontId="0" fillId="0" borderId="0" xfId="3" applyNumberFormat="1" applyFont="1"/>
    <xf numFmtId="14" fontId="0" fillId="0" borderId="0" xfId="0" applyNumberFormat="1" applyAlignment="1">
      <alignment horizontal="left"/>
    </xf>
    <xf numFmtId="0" fontId="0" fillId="7" borderId="1" xfId="0" applyFill="1" applyBorder="1"/>
    <xf numFmtId="0" fontId="0" fillId="0" borderId="1" xfId="0" applyFill="1" applyBorder="1"/>
    <xf numFmtId="164" fontId="0" fillId="7" borderId="1" xfId="1" applyFont="1" applyFill="1" applyBorder="1"/>
    <xf numFmtId="165" fontId="0" fillId="0" borderId="1" xfId="3" applyNumberFormat="1" applyFont="1" applyBorder="1"/>
    <xf numFmtId="43" fontId="0" fillId="0" borderId="1" xfId="3" applyFont="1" applyBorder="1"/>
    <xf numFmtId="165" fontId="0" fillId="0" borderId="0" xfId="0" applyNumberFormat="1"/>
    <xf numFmtId="0" fontId="3" fillId="0" borderId="0" xfId="0" applyFont="1"/>
    <xf numFmtId="166" fontId="0" fillId="0" borderId="0" xfId="0" applyNumberFormat="1"/>
    <xf numFmtId="164" fontId="0" fillId="8" borderId="0" xfId="0" applyNumberFormat="1" applyFill="1"/>
    <xf numFmtId="0" fontId="2" fillId="3" borderId="2" xfId="0" applyFont="1" applyFill="1" applyBorder="1" applyAlignment="1">
      <alignment horizontal="center"/>
    </xf>
    <xf numFmtId="14" fontId="7" fillId="0" borderId="4" xfId="4" applyNumberFormat="1" applyFont="1" applyBorder="1" applyAlignment="1">
      <alignment horizontal="right"/>
    </xf>
    <xf numFmtId="0" fontId="7" fillId="0" borderId="4" xfId="5" applyFont="1" applyBorder="1" applyAlignment="1">
      <alignment horizontal="right" wrapText="1"/>
    </xf>
    <xf numFmtId="0" fontId="7" fillId="0" borderId="4" xfId="6" applyFont="1" applyBorder="1" applyAlignment="1">
      <alignment horizontal="right" wrapText="1"/>
    </xf>
    <xf numFmtId="167" fontId="0" fillId="0" borderId="1" xfId="3" applyNumberFormat="1" applyFont="1" applyBorder="1"/>
  </cellXfs>
  <cellStyles count="7">
    <cellStyle name="Millares" xfId="3" builtinId="3"/>
    <cellStyle name="Millares [0]" xfId="1" builtinId="6"/>
    <cellStyle name="Normal" xfId="0" builtinId="0"/>
    <cellStyle name="Normal_BD" xfId="4" xr:uid="{04A9AB95-9E58-43C4-92E3-896AC1A2DD5C}"/>
    <cellStyle name="Normal_Foglio1" xfId="5" xr:uid="{B72D2226-E967-47A8-A49A-BC57CCC849C2}"/>
    <cellStyle name="Normal_Hoja4" xfId="6" xr:uid="{AEACD361-EF5B-4FCC-9F7A-FD8A0FCAE75E}"/>
    <cellStyle name="Normal_Retiro Horario Regulado" xfId="2" xr:uid="{00000000-0005-0000-0000-000003000000}"/>
  </cellStyles>
  <dxfs count="3">
    <dxf>
      <numFmt numFmtId="165" formatCode="_-* #,##0_-;\-* #,##0_-;_-* &quot;-&quot;??_-;_-@_-"/>
    </dxf>
    <dxf>
      <numFmt numFmtId="168" formatCode="_-* #,##0.0_-;\-* #,##0.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ar Lecaros, Eduardo Antonio (Externo)" refreshedDate="44418.682814351851" createdVersion="6" refreshedVersion="6" minRefreshableVersion="3" recordCount="744" xr:uid="{7AEF47D6-9F9C-433A-A7A1-967D92F60088}">
  <cacheSource type="worksheet">
    <worksheetSource ref="A10:X754" sheet="Cálculo_Recargo"/>
  </cacheSource>
  <cacheFields count="24">
    <cacheField name="FECHA_F" numFmtId="14">
      <sharedItems containsSemiMixedTypes="0" containsNonDate="0" containsDate="1" containsString="0" minDate="2021-07-01T00:00:00" maxDate="2021-08-01T00:00:00" count="31">
        <d v="2021-07-01T00:00:00"/>
        <d v="2021-07-02T00:00:00"/>
        <d v="2021-07-03T00:00:00"/>
        <d v="2021-07-04T00:00:00"/>
        <d v="2021-07-05T00:00:00"/>
        <d v="2021-07-06T00:00:00"/>
        <d v="2021-07-07T00:00:00"/>
        <d v="2021-07-08T00:00:00"/>
        <d v="2021-07-09T00:00:00"/>
        <d v="2021-07-10T00:00:00"/>
        <d v="2021-07-11T00:00:00"/>
        <d v="2021-07-12T00:00:00"/>
        <d v="2021-07-13T00:00:00"/>
        <d v="2021-07-14T00:00:00"/>
        <d v="2021-07-15T00:00:00"/>
        <d v="2021-07-16T00:00:00"/>
        <d v="2021-07-17T00:00:00"/>
        <d v="2021-07-18T00:00:00"/>
        <d v="2021-07-19T00:00:00"/>
        <d v="2021-07-20T00:00:00"/>
        <d v="2021-07-21T00:00:00"/>
        <d v="2021-07-22T00:00:00"/>
        <d v="2021-07-23T00:00:00"/>
        <d v="2021-07-24T00:00:00"/>
        <d v="2021-07-25T00:00:00"/>
        <d v="2021-07-26T00:00:00"/>
        <d v="2021-07-27T00:00:00"/>
        <d v="2021-07-28T00:00:00"/>
        <d v="2021-07-29T00:00:00"/>
        <d v="2021-07-30T00:00:00"/>
        <d v="2021-07-31T00:00:00"/>
      </sharedItems>
    </cacheField>
    <cacheField name="H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</sharedItems>
    </cacheField>
    <cacheField name="ID" numFmtId="0">
      <sharedItems containsBlank="1"/>
    </cacheField>
    <cacheField name="ACTIVOS_Polpaico 220" numFmtId="164">
      <sharedItems containsSemiMixedTypes="0" containsString="0" containsNumber="1" minValue="121.35688133134023" maxValue="312.76320505054292"/>
    </cacheField>
    <cacheField name="ACTIVOS_Cerro Navia 220" numFmtId="164">
      <sharedItems containsSemiMixedTypes="0" containsString="0" containsNumber="1" minValue="147.75330199230226" maxValue="372.53789116521284"/>
    </cacheField>
    <cacheField name="ACTIVOS_Chena 220" numFmtId="164">
      <sharedItems containsSemiMixedTypes="0" containsString="0" containsNumber="1" minValue="312.88799077690891" maxValue="816.60492785071358"/>
    </cacheField>
    <cacheField name="ACTIVOS_Alto Jahuel 220" numFmtId="164">
      <sharedItems containsSemiMixedTypes="0" containsString="0" containsNumber="1" minValue="163.1177400864224" maxValue="418.97562448745066"/>
    </cacheField>
    <cacheField name="ACTIVOS_Nogales 220" numFmtId="164">
      <sharedItems containsSemiMixedTypes="0" containsString="0" containsNumber="1" minValue="9.4772476480072324E-2" maxValue="0.31183450109732413"/>
    </cacheField>
    <cacheField name="ACTIVOS_Quillota 220" numFmtId="164">
      <sharedItems containsSemiMixedTypes="0" containsString="0" containsNumber="1" minValue="1.5874627123318696" maxValue="3.9640445325224545"/>
    </cacheField>
    <cacheField name="ACTIVOS_Los Maquis 220" numFmtId="164">
      <sharedItems containsSemiMixedTypes="0" containsString="0" containsNumber="1" minValue="0.21988182295535133" maxValue="0.70669411795010417"/>
    </cacheField>
    <cacheField name="REACTIVOS_Polpaico 220" numFmtId="164">
      <sharedItems containsSemiMixedTypes="0" containsString="0" containsNumber="1" minValue="-47.518905066039949" maxValue="-2.1981363871298933"/>
    </cacheField>
    <cacheField name="REACTIVOS_Cerro Navia 220" numFmtId="164">
      <sharedItems containsSemiMixedTypes="0" containsString="0" containsNumber="1" minValue="-57.101774520002962" maxValue="-5.1410686087232929"/>
    </cacheField>
    <cacheField name="REACTIVOS_Chena 220" numFmtId="164">
      <sharedItems containsSemiMixedTypes="0" containsString="0" containsNumber="1" minValue="-119.96044466074045" maxValue="-12.931481153903004"/>
    </cacheField>
    <cacheField name="REACTIVOS_Alto Jahuel 220" numFmtId="164">
      <sharedItems containsSemiMixedTypes="0" containsString="0" containsNumber="1" minValue="-62.207332108339116" maxValue="-2.4110237349258878"/>
    </cacheField>
    <cacheField name="REACTIVOS_Nogales 220" numFmtId="164">
      <sharedItems containsSemiMixedTypes="0" containsString="0" containsNumber="1" minValue="-4.4723457903479889E-2" maxValue="7.8165287279514925E-2"/>
    </cacheField>
    <cacheField name="REACTIVOS_Quillota 220" numFmtId="164">
      <sharedItems containsSemiMixedTypes="0" containsString="0" containsNumber="1" minValue="-0.54143546512706031" maxValue="0.14574100374615248"/>
    </cacheField>
    <cacheField name="REACTIVOS_Los Maquis 220" numFmtId="164">
      <sharedItems containsSemiMixedTypes="0" containsString="0" containsNumber="1" minValue="-0.11148443702495395" maxValue="0.16716898163674707"/>
    </cacheField>
    <cacheField name="CARGO_Polpaico 220" numFmtId="164">
      <sharedItems containsString="0" containsBlank="1" containsNumber="1" containsInteger="1" minValue="0" maxValue="0"/>
    </cacheField>
    <cacheField name="CARGO_Cerro Navia 220" numFmtId="164">
      <sharedItems containsString="0" containsBlank="1" containsNumber="1" containsInteger="1" minValue="0" maxValue="0"/>
    </cacheField>
    <cacheField name="CARGO_Chena 220" numFmtId="164">
      <sharedItems containsString="0" containsBlank="1" containsNumber="1" containsInteger="1" minValue="0" maxValue="0"/>
    </cacheField>
    <cacheField name="CARGO_Alto Jahuel 220" numFmtId="164">
      <sharedItems containsString="0" containsBlank="1" containsNumber="1" containsInteger="1" minValue="0" maxValue="0"/>
    </cacheField>
    <cacheField name="CARGO_Nogales 220" numFmtId="164">
      <sharedItems containsString="0" containsBlank="1" containsNumber="1" minValue="0" maxValue="0.24380076491368274"/>
    </cacheField>
    <cacheField name="CARGO_Quillota 220" numFmtId="164">
      <sharedItems containsString="0" containsBlank="1" containsNumber="1" containsInteger="1" minValue="0" maxValue="0"/>
    </cacheField>
    <cacheField name="CARGO_Los Maquis 220" numFmtId="164">
      <sharedItems containsString="0" containsBlank="1" containsNumber="1" minValue="0" maxValue="0.411691510691592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4">
  <r>
    <x v="0"/>
    <x v="0"/>
    <s v="44378_1"/>
    <n v="183.96123680482194"/>
    <n v="230.39952102876273"/>
    <n v="501.12659507154711"/>
    <n v="250.21176529316458"/>
    <n v="0.20653081949011007"/>
    <n v="2.4996226561492612"/>
    <n v="0.4781956211257854"/>
    <n v="-36.651357984661772"/>
    <n v="-43.05072458770325"/>
    <n v="-87.933840829448897"/>
    <n v="-45.707564032103662"/>
    <n v="-3.766944694129816E-2"/>
    <n v="-0.40055684970083844"/>
    <n v="-9.638837852194175E-2"/>
    <n v="0"/>
    <n v="0"/>
    <n v="0"/>
    <n v="0"/>
    <n v="0"/>
    <n v="0"/>
    <n v="0"/>
  </r>
  <r>
    <x v="0"/>
    <x v="1"/>
    <s v="44378_2"/>
    <n v="158.40512289083742"/>
    <n v="194.92110013008656"/>
    <n v="419.69098552203673"/>
    <n v="211.6104448922959"/>
    <n v="0.19071448718529138"/>
    <n v="2.1386045593017324"/>
    <n v="0.44471915982269983"/>
    <n v="-28.291984017068394"/>
    <n v="-34.391974495687364"/>
    <n v="-68.929668763347067"/>
    <n v="-34.339765613376642"/>
    <n v="-3.3647120867203402E-2"/>
    <n v="-0.34168720367479649"/>
    <n v="-8.7280335276491539E-2"/>
    <n v="0"/>
    <n v="0"/>
    <n v="0"/>
    <n v="0"/>
    <n v="0"/>
    <n v="0"/>
    <n v="0"/>
  </r>
  <r>
    <x v="0"/>
    <x v="2"/>
    <s v="44378_3"/>
    <n v="143.46627662901969"/>
    <n v="173.5571810039435"/>
    <n v="370.953635244304"/>
    <n v="188.74691286386997"/>
    <n v="0.18719085679246406"/>
    <n v="1.9198597021356296"/>
    <n v="0.43756532146987276"/>
    <n v="-24.799594042399935"/>
    <n v="-30.800950690101256"/>
    <n v="-61.952967074287358"/>
    <n v="-29.6538159429203"/>
    <n v="-2.3576245727157712E-2"/>
    <n v="-0.31256559996381"/>
    <n v="-6.4523628680174999E-2"/>
    <n v="0"/>
    <n v="0"/>
    <n v="0"/>
    <n v="0"/>
    <n v="0"/>
    <n v="0"/>
    <n v="0"/>
  </r>
  <r>
    <x v="0"/>
    <x v="3"/>
    <s v="44378_4"/>
    <n v="136.48786079268314"/>
    <n v="163.13880737853006"/>
    <n v="346.29476417469402"/>
    <n v="178.07022232599155"/>
    <n v="0.17193342197147432"/>
    <n v="1.8060946590415359"/>
    <n v="0.40309772227786106"/>
    <n v="-24.759768267196733"/>
    <n v="-30.81287167528323"/>
    <n v="-62.191519390992795"/>
    <n v="-29.406311927849188"/>
    <n v="-3.5865719224131419E-2"/>
    <n v="-0.32556011885302449"/>
    <n v="-9.3273118055240592E-2"/>
    <n v="0"/>
    <n v="0"/>
    <n v="0"/>
    <n v="0"/>
    <n v="0"/>
    <n v="0"/>
    <n v="0"/>
  </r>
  <r>
    <x v="0"/>
    <x v="4"/>
    <s v="44378_5"/>
    <n v="133.32456270723088"/>
    <n v="158.53521252873773"/>
    <n v="335.90671865301005"/>
    <n v="173.19776162984988"/>
    <n v="0.17971761679580495"/>
    <n v="1.7676454840908169"/>
    <n v="0.42085974528863213"/>
    <n v="-24.380837289485612"/>
    <n v="-30.357395738309215"/>
    <n v="-60.743985998738779"/>
    <n v="-27.987153153366798"/>
    <n v="-2.4222382435960733E-2"/>
    <n v="-0.31450512330182695"/>
    <n v="-6.6110779313424878E-2"/>
    <n v="0"/>
    <n v="0"/>
    <n v="0"/>
    <n v="0"/>
    <n v="0"/>
    <n v="0"/>
    <n v="0"/>
  </r>
  <r>
    <x v="0"/>
    <x v="5"/>
    <s v="44378_6"/>
    <n v="136.09353420717545"/>
    <n v="162.53012641870635"/>
    <n v="345.20858100019149"/>
    <n v="177.12159281760199"/>
    <n v="0.18154057396165507"/>
    <n v="1.8078633532326807"/>
    <n v="0.4248388163015156"/>
    <n v="-23.986432292222485"/>
    <n v="-30.075349344920888"/>
    <n v="-60.28027035441248"/>
    <n v="-27.582832846217936"/>
    <n v="-2.2490247831156E-2"/>
    <n v="-0.31899372716774804"/>
    <n v="-6.2607686929137249E-2"/>
    <n v="0"/>
    <n v="0"/>
    <n v="0"/>
    <n v="0"/>
    <n v="0"/>
    <n v="0"/>
    <n v="0"/>
  </r>
  <r>
    <x v="0"/>
    <x v="6"/>
    <s v="44378_7"/>
    <n v="153.67706321866302"/>
    <n v="184.03659461890555"/>
    <n v="392.08534335974525"/>
    <n v="201.73237726695473"/>
    <n v="0.18400990461635852"/>
    <n v="2.0177775377245482"/>
    <n v="0.42936520025355907"/>
    <n v="-38.174994713170051"/>
    <n v="-44.705775529041929"/>
    <n v="-94.222590469246214"/>
    <n v="-48.376418160956291"/>
    <n v="-3.0438133252593355E-2"/>
    <n v="-0.41914056524989846"/>
    <n v="-8.0551132584299398E-2"/>
    <n v="0"/>
    <n v="0"/>
    <n v="0"/>
    <n v="0"/>
    <n v="0"/>
    <n v="0"/>
    <n v="0"/>
  </r>
  <r>
    <x v="0"/>
    <x v="7"/>
    <s v="44378_8"/>
    <n v="189.66070532815147"/>
    <n v="224.4411408302158"/>
    <n v="476.43101549129068"/>
    <n v="249.14734297594512"/>
    <n v="0.18910858778598871"/>
    <n v="2.4275234541507333"/>
    <n v="0.44073071711476391"/>
    <n v="-44.869790677244211"/>
    <n v="-54.051151237515391"/>
    <n v="-114.92890449544095"/>
    <n v="-59.77645697267873"/>
    <n v="-3.7360895290704174E-2"/>
    <n v="-0.47840267691049798"/>
    <n v="-9.5948437540520889E-2"/>
    <n v="0"/>
    <n v="0"/>
    <n v="0"/>
    <n v="0"/>
    <n v="0"/>
    <n v="0"/>
    <n v="0"/>
  </r>
  <r>
    <x v="0"/>
    <x v="8"/>
    <s v="44378_9"/>
    <n v="230.94181637465098"/>
    <n v="276.95880316821041"/>
    <n v="586.64993718328276"/>
    <n v="304.54484749557594"/>
    <n v="0.21436673436316117"/>
    <n v="3.0146358812583829"/>
    <n v="0.49381048429617752"/>
    <n v="-35.061475704354173"/>
    <n v="-41.036866160875796"/>
    <n v="-89.357550831898791"/>
    <n v="-47.275781210498018"/>
    <n v="-1.9196036284526045E-2"/>
    <n v="-0.29487595725310667"/>
    <n v="-5.3290472902915949E-2"/>
    <n v="0"/>
    <n v="0"/>
    <n v="0"/>
    <n v="0"/>
    <n v="0"/>
    <n v="0"/>
    <n v="0"/>
  </r>
  <r>
    <x v="0"/>
    <x v="9"/>
    <s v="44378_10"/>
    <n v="260.76582359374487"/>
    <n v="314.95719290195086"/>
    <n v="667.94996887193497"/>
    <n v="344.34890579717273"/>
    <n v="0.24776766318866666"/>
    <n v="3.4524869979664001"/>
    <n v="0.57163124012796129"/>
    <n v="-28.26730841382507"/>
    <n v="-32.65442165174764"/>
    <n v="-72.91040626303014"/>
    <n v="-39.687760010966088"/>
    <n v="6.4027929755090104E-3"/>
    <n v="-0.1548829052890103"/>
    <n v="4.4146547562610057E-3"/>
    <n v="0"/>
    <n v="0"/>
    <n v="0"/>
    <n v="0"/>
    <n v="0"/>
    <n v="0"/>
    <n v="0"/>
  </r>
  <r>
    <x v="0"/>
    <x v="10"/>
    <s v="44378_11"/>
    <n v="272.86246627902267"/>
    <n v="328.17523053964061"/>
    <n v="697.20805416309258"/>
    <n v="359.83609645425923"/>
    <n v="0.25225239631463131"/>
    <n v="3.5747866834822397"/>
    <n v="0.58183030996528462"/>
    <n v="-24.946972002073192"/>
    <n v="-29.488772715630123"/>
    <n v="-66.089309354079262"/>
    <n v="-36.244488005084264"/>
    <n v="2.6228844531153959E-2"/>
    <n v="-8.8689205703843768E-2"/>
    <n v="4.8957861104067371E-2"/>
    <n v="0"/>
    <n v="0"/>
    <n v="0"/>
    <n v="0"/>
    <n v="0"/>
    <n v="0"/>
    <n v="0"/>
  </r>
  <r>
    <x v="0"/>
    <x v="11"/>
    <s v="44378_12"/>
    <n v="274.15075714217846"/>
    <n v="327.9534007994892"/>
    <n v="697.80946744651897"/>
    <n v="361.21415132718084"/>
    <n v="0.24485237974017018"/>
    <n v="3.5465033736978282"/>
    <n v="0.56709406998760392"/>
    <n v="-22.553851819992765"/>
    <n v="-26.756526136747578"/>
    <n v="-60.522182421682643"/>
    <n v="-33.312896350869465"/>
    <n v="3.0096105197337689E-2"/>
    <n v="-4.4976267439479779E-2"/>
    <n v="5.717626112466638E-2"/>
    <n v="0"/>
    <n v="0"/>
    <n v="0"/>
    <n v="0"/>
    <n v="0"/>
    <n v="0"/>
    <n v="0"/>
  </r>
  <r>
    <x v="0"/>
    <x v="12"/>
    <s v="44378_13"/>
    <n v="277.19904539102436"/>
    <n v="328.93197231636725"/>
    <n v="701.06420876066943"/>
    <n v="365.86368268812845"/>
    <n v="0.22760879718757712"/>
    <n v="3.4843940681116776"/>
    <n v="0.52994026392944549"/>
    <n v="-21.447248925968946"/>
    <n v="-26.06945146738548"/>
    <n v="-58.60277540018599"/>
    <n v="-31.696556211044651"/>
    <n v="1.2088759921839252E-2"/>
    <n v="-6.4228620809443901E-2"/>
    <n v="1.5658490776414173E-2"/>
    <n v="0"/>
    <n v="0"/>
    <n v="0"/>
    <n v="0"/>
    <n v="0"/>
    <n v="0"/>
    <n v="0"/>
  </r>
  <r>
    <x v="0"/>
    <x v="13"/>
    <s v="44378_14"/>
    <n v="277.26259826303038"/>
    <n v="327.89125739787573"/>
    <n v="700.14086572283998"/>
    <n v="367.80396930330659"/>
    <n v="0.2207764277491788"/>
    <n v="3.4077305110667462"/>
    <n v="0.51355312553162447"/>
    <n v="-21.442711336978114"/>
    <n v="-27.717381706479699"/>
    <n v="-61.785549508995771"/>
    <n v="-32.097174018416524"/>
    <n v="1.4114025416677334E-2"/>
    <n v="-0.10078708252772453"/>
    <n v="2.0533088545488389E-2"/>
    <n v="0"/>
    <n v="0"/>
    <n v="0"/>
    <n v="0"/>
    <n v="0"/>
    <n v="0"/>
    <n v="0"/>
  </r>
  <r>
    <x v="0"/>
    <x v="14"/>
    <s v="44378_15"/>
    <n v="264.71638351102501"/>
    <n v="315.69189180765471"/>
    <n v="674.16624005031315"/>
    <n v="352.25919855979663"/>
    <n v="0.22881052220876344"/>
    <n v="3.2843083907756414"/>
    <n v="0.52839570035242134"/>
    <n v="-22.982758637335333"/>
    <n v="-28.118464308082565"/>
    <n v="-62.398845910668697"/>
    <n v="-33.521786962684757"/>
    <n v="2.7060542617418935E-2"/>
    <n v="-8.0595499871173801E-2"/>
    <n v="5.0187279858639647E-2"/>
    <n v="0"/>
    <n v="0"/>
    <n v="0"/>
    <n v="0"/>
    <n v="0"/>
    <n v="0"/>
    <n v="0"/>
  </r>
  <r>
    <x v="0"/>
    <x v="15"/>
    <s v="44378_16"/>
    <n v="256.3958630982151"/>
    <n v="307.43990890648433"/>
    <n v="655.84861203802473"/>
    <n v="340.68880015499411"/>
    <n v="0.23449069313126053"/>
    <n v="3.2476058305649542"/>
    <n v="0.5415153764071664"/>
    <n v="-24.906556282270863"/>
    <n v="-29.032714500471023"/>
    <n v="-63.918887379115112"/>
    <n v="-35.616449052573351"/>
    <n v="3.9350624348439465E-2"/>
    <n v="-6.3505170502256805E-2"/>
    <n v="7.8674581150353848E-2"/>
    <n v="0"/>
    <n v="0"/>
    <n v="0"/>
    <n v="0"/>
    <n v="0"/>
    <n v="0"/>
    <n v="0"/>
  </r>
  <r>
    <x v="0"/>
    <x v="16"/>
    <s v="44378_17"/>
    <n v="247.95032135545452"/>
    <n v="299.18901797301891"/>
    <n v="638.28766656599839"/>
    <n v="330.09689433363235"/>
    <n v="0.22477159327712887"/>
    <n v="3.1742544044499055"/>
    <n v="0.51700145293951771"/>
    <n v="-27.878815796270725"/>
    <n v="-32.314234888711546"/>
    <n v="-70.431210470326278"/>
    <n v="-38.984056155759184"/>
    <n v="1.1474334085184867E-2"/>
    <n v="-0.13008148168171338"/>
    <n v="1.546924600306877E-2"/>
    <n v="0"/>
    <n v="0"/>
    <n v="0"/>
    <n v="0"/>
    <n v="0"/>
    <n v="0"/>
    <n v="0"/>
  </r>
  <r>
    <x v="0"/>
    <x v="17"/>
    <s v="44378_18"/>
    <n v="249.85530078487704"/>
    <n v="301.34541778957941"/>
    <n v="646.44784752919634"/>
    <n v="334.0357912737532"/>
    <n v="0.21536900479487683"/>
    <n v="3.1245457318887402"/>
    <n v="0.49329402104199416"/>
    <n v="-31.591284849429019"/>
    <n v="-37.835600695367546"/>
    <n v="-81.492741144762078"/>
    <n v="-43.475822073178506"/>
    <n v="-8.0819835137583597E-3"/>
    <n v="-0.26500451970425654"/>
    <n v="-2.8204597812897095E-2"/>
    <n v="0"/>
    <n v="0"/>
    <n v="0"/>
    <n v="0"/>
    <n v="0"/>
    <n v="0"/>
    <n v="0"/>
  </r>
  <r>
    <x v="0"/>
    <x v="18"/>
    <s v="44378_19"/>
    <n v="273.82469664394233"/>
    <n v="331.59082874741955"/>
    <n v="720.36003661033055"/>
    <n v="371.14687910878536"/>
    <n v="0.27103088727143676"/>
    <n v="3.469740909752455"/>
    <n v="0.61525449294057155"/>
    <n v="-34.787993528490134"/>
    <n v="-42.045708879417191"/>
    <n v="-87.60694572166328"/>
    <n v="-46.15505080318232"/>
    <n v="-2.2408560468440298E-2"/>
    <n v="-0.362469199869355"/>
    <n v="-5.9878101176024955E-2"/>
    <n v="0"/>
    <n v="0"/>
    <n v="0"/>
    <n v="0"/>
    <n v="0"/>
    <n v="0"/>
    <n v="0"/>
  </r>
  <r>
    <x v="0"/>
    <x v="19"/>
    <s v="44378_20"/>
    <n v="280.85005356494707"/>
    <n v="343.02537309892045"/>
    <n v="749.95787939837351"/>
    <n v="383.80028965009308"/>
    <n v="0.27901541729286261"/>
    <n v="3.6141064744133313"/>
    <n v="0.63204456576326551"/>
    <n v="-37.305599949192022"/>
    <n v="-45.117136848290293"/>
    <n v="-93.563427889793829"/>
    <n v="-49.335837495089152"/>
    <n v="-2.4316772464228604E-2"/>
    <n v="-0.39049633676303813"/>
    <n v="-6.4581973206820104E-2"/>
    <n v="0"/>
    <n v="0"/>
    <n v="0"/>
    <n v="0"/>
    <n v="0"/>
    <n v="0"/>
    <n v="0"/>
  </r>
  <r>
    <x v="0"/>
    <x v="20"/>
    <s v="44378_21"/>
    <n v="277.55782939530059"/>
    <n v="343.85497908070869"/>
    <n v="753.90221348830642"/>
    <n v="382.87614720592899"/>
    <n v="0.27959701142318055"/>
    <n v="3.6356067690747986"/>
    <n v="0.63072806729089792"/>
    <n v="-39.622519777268458"/>
    <n v="-47.162404607628737"/>
    <n v="-97.959218612109339"/>
    <n v="-51.954943812888587"/>
    <n v="-3.0583282991323922E-2"/>
    <n v="-0.4137535469056946"/>
    <n v="-7.9112822430763619E-2"/>
    <n v="0"/>
    <n v="0"/>
    <n v="0"/>
    <n v="0"/>
    <n v="0"/>
    <n v="0"/>
    <n v="0"/>
  </r>
  <r>
    <x v="0"/>
    <x v="21"/>
    <s v="44378_22"/>
    <n v="270.80474646951359"/>
    <n v="338.64312932890215"/>
    <n v="743.60080401183632"/>
    <n v="375.16925793617975"/>
    <n v="0.2722816577936053"/>
    <n v="3.5819156455938956"/>
    <n v="0.61618274222486824"/>
    <n v="-40.65521403545241"/>
    <n v="-48.207328820544085"/>
    <n v="-99.977801438223196"/>
    <n v="-53.550690632668179"/>
    <n v="-3.2358984484378503E-2"/>
    <n v="-0.42181182709349274"/>
    <n v="-8.3215180091881752E-2"/>
    <n v="0"/>
    <n v="0"/>
    <n v="0"/>
    <n v="0"/>
    <n v="0"/>
    <n v="0"/>
    <n v="0"/>
  </r>
  <r>
    <x v="0"/>
    <x v="22"/>
    <s v="44378_23"/>
    <n v="248.96345125741925"/>
    <n v="313.99319396385624"/>
    <n v="689.73351718522156"/>
    <n v="345.21178372064185"/>
    <n v="0.27599852679161901"/>
    <n v="3.3555877014688997"/>
    <n v="0.62717748610845825"/>
    <n v="-18.703645608833689"/>
    <n v="-24.236396706394597"/>
    <n v="-46.600081407295292"/>
    <n v="-21.686363125673282"/>
    <n v="-1.8140247753178438E-2"/>
    <n v="-0.25554357859539567"/>
    <n v="-5.0048872249876031E-2"/>
    <n v="0"/>
    <n v="0"/>
    <n v="0"/>
    <n v="0"/>
    <n v="0"/>
    <n v="0"/>
    <n v="0"/>
  </r>
  <r>
    <x v="0"/>
    <x v="23"/>
    <s v="44378_24"/>
    <n v="219.49640582175948"/>
    <n v="276.41487347237506"/>
    <n v="605.68567719514635"/>
    <n v="302.74188447283098"/>
    <n v="0.25889656989450816"/>
    <n v="2.989264314245478"/>
    <n v="0.59339940286121351"/>
    <n v="-14.495189818182153"/>
    <n v="-18.122730417448022"/>
    <n v="-31.667356348007054"/>
    <n v="-13.593287338444966"/>
    <n v="-7.4619016871603589E-3"/>
    <n v="-0.20292206869844948"/>
    <n v="-2.6001297998728128E-2"/>
    <n v="0"/>
    <n v="0"/>
    <n v="0"/>
    <n v="0"/>
    <n v="0"/>
    <n v="0"/>
    <n v="0"/>
  </r>
  <r>
    <x v="1"/>
    <x v="0"/>
    <s v="44379_1"/>
    <n v="184.14962051489854"/>
    <n v="229.41764043344099"/>
    <n v="493.19591255949541"/>
    <n v="249.91945974743177"/>
    <n v="0.23476021941624367"/>
    <n v="2.5226039879024889"/>
    <n v="0.54382525640368318"/>
    <n v="-14.863540707434275"/>
    <n v="-19.19040331783933"/>
    <n v="-36.911875270179394"/>
    <n v="-15.30678875798047"/>
    <n v="-2.614565861308591E-3"/>
    <n v="-0.20561316640717148"/>
    <n v="-1.5407221745266618E-2"/>
    <n v="0"/>
    <n v="0"/>
    <n v="0"/>
    <n v="0"/>
    <n v="0"/>
    <n v="0"/>
    <n v="0"/>
  </r>
  <r>
    <x v="1"/>
    <x v="1"/>
    <s v="44379_2"/>
    <n v="157.90815962215569"/>
    <n v="192.24144171635669"/>
    <n v="404.35627527020949"/>
    <n v="210.01856801783165"/>
    <n v="0.22172582015357029"/>
    <n v="2.1424203120683134"/>
    <n v="0.51516456113483711"/>
    <n v="-16.210506720956378"/>
    <n v="-21.412178074976726"/>
    <n v="-43.293589983763916"/>
    <n v="-17.461692137151282"/>
    <n v="-1.8349374190612996E-3"/>
    <n v="-0.22886391086267177"/>
    <n v="-1.4548466290318231E-2"/>
    <n v="0"/>
    <n v="0"/>
    <n v="0"/>
    <n v="0"/>
    <n v="0"/>
    <n v="0"/>
    <n v="0"/>
  </r>
  <r>
    <x v="1"/>
    <x v="2"/>
    <s v="44379_3"/>
    <n v="144.03603173236834"/>
    <n v="172.95882903251413"/>
    <n v="359.52760473001325"/>
    <n v="188.96015113519616"/>
    <n v="0.20683188738110647"/>
    <n v="1.9356764397357777"/>
    <n v="0.48235100600973269"/>
    <n v="-17.347795222629014"/>
    <n v="-22.940694735026433"/>
    <n v="-46.611873813850131"/>
    <n v="-18.731611339125219"/>
    <n v="-6.8707404421465461E-3"/>
    <n v="-0.25119436282658986"/>
    <n v="-2.63206851255064E-2"/>
    <n v="0"/>
    <n v="0"/>
    <n v="0"/>
    <n v="0"/>
    <n v="0"/>
    <n v="0"/>
    <n v="0"/>
  </r>
  <r>
    <x v="1"/>
    <x v="3"/>
    <s v="44379_4"/>
    <n v="136.52789344863876"/>
    <n v="161.13259651004228"/>
    <n v="332.99879688120006"/>
    <n v="177.20252328269333"/>
    <n v="0.18797033212374514"/>
    <n v="1.7947321724092355"/>
    <n v="0.44031203669885616"/>
    <n v="-17.059478756965664"/>
    <n v="-23.069626723565325"/>
    <n v="-47.262559534385971"/>
    <n v="-18.779148855823166"/>
    <n v="-1.884235325179056E-2"/>
    <n v="-0.27073514259136"/>
    <n v="-5.3613166785857085E-2"/>
    <n v="0"/>
    <n v="0"/>
    <n v="0"/>
    <n v="0"/>
    <n v="0"/>
    <n v="0"/>
    <n v="0"/>
  </r>
  <r>
    <x v="1"/>
    <x v="4"/>
    <s v="44379_5"/>
    <n v="133.52995011474232"/>
    <n v="156.78765980380294"/>
    <n v="323.24335468992399"/>
    <n v="172.87728627739702"/>
    <n v="0.18357948992054282"/>
    <n v="1.745779597869269"/>
    <n v="0.43032731726751233"/>
    <n v="-17.427340491554698"/>
    <n v="-23.621208407950537"/>
    <n v="-48.402997070906622"/>
    <n v="-18.982171443073181"/>
    <n v="-2.0452287320209026E-2"/>
    <n v="-0.27954128289021873"/>
    <n v="-5.7048676650422958E-2"/>
    <n v="0"/>
    <n v="0"/>
    <n v="0"/>
    <n v="0"/>
    <n v="0"/>
    <n v="0"/>
    <n v="0"/>
  </r>
  <r>
    <x v="1"/>
    <x v="5"/>
    <s v="44379_6"/>
    <n v="136.07503720435977"/>
    <n v="160.17282441278638"/>
    <n v="331.78580369974281"/>
    <n v="176.43703180503471"/>
    <n v="0.18741184207373621"/>
    <n v="1.7896228258813291"/>
    <n v="0.43920991983013818"/>
    <n v="-17.06075601120024"/>
    <n v="-23.317450777853988"/>
    <n v="-47.883764921186867"/>
    <n v="-18.636490472131477"/>
    <n v="-1.9955085912445117E-2"/>
    <n v="-0.28146243163963924"/>
    <n v="-5.5886206052165099E-2"/>
    <n v="0"/>
    <n v="0"/>
    <n v="0"/>
    <n v="0"/>
    <n v="0"/>
    <n v="0"/>
    <n v="0"/>
  </r>
  <r>
    <x v="1"/>
    <x v="6"/>
    <s v="44379_7"/>
    <n v="154.48821123339559"/>
    <n v="183.09112606344661"/>
    <n v="385.34814868425553"/>
    <n v="202.00725128753783"/>
    <n v="0.19547938837138643"/>
    <n v="2.0183434062959833"/>
    <n v="0.45689081815803145"/>
    <n v="-31.438442720071979"/>
    <n v="-37.347259629383849"/>
    <n v="-79.995491511014961"/>
    <n v="-40.715556756876708"/>
    <n v="-2.0618501391795753E-2"/>
    <n v="-0.36963681704888157"/>
    <n v="-5.7202263540289192E-2"/>
    <n v="0"/>
    <n v="0"/>
    <n v="0"/>
    <n v="0"/>
    <n v="0"/>
    <n v="0"/>
    <n v="0"/>
  </r>
  <r>
    <x v="1"/>
    <x v="7"/>
    <s v="44379_8"/>
    <n v="190.3907535250809"/>
    <n v="224.40692053711319"/>
    <n v="476.26501682403546"/>
    <n v="250.13480542298001"/>
    <n v="0.21060591908122839"/>
    <n v="2.4440284263358047"/>
    <n v="0.48826018834843121"/>
    <n v="-41.881712418495908"/>
    <n v="-50.443621607695746"/>
    <n v="-108.45038130375899"/>
    <n v="-56.883854294777741"/>
    <n v="-2.1567714073878155E-2"/>
    <n v="-0.44072045742028076"/>
    <n v="-5.8778569487636385E-2"/>
    <n v="0"/>
    <n v="0"/>
    <n v="0"/>
    <n v="0"/>
    <n v="0"/>
    <n v="0"/>
    <n v="0"/>
  </r>
  <r>
    <x v="1"/>
    <x v="8"/>
    <s v="44379_9"/>
    <n v="230.20386410558251"/>
    <n v="275.31442402758444"/>
    <n v="583.66910089112059"/>
    <n v="303.86598415326591"/>
    <n v="0.22921484230101802"/>
    <n v="3.0006767886758112"/>
    <n v="0.52646029339035372"/>
    <n v="-37.007534446698386"/>
    <n v="-43.92940190968428"/>
    <n v="-96.714422705871613"/>
    <n v="-50.801324001023829"/>
    <n v="-7.2268656148793574E-3"/>
    <n v="-0.30783565436878674"/>
    <n v="-2.5477957746349374E-2"/>
    <n v="0"/>
    <n v="0"/>
    <n v="0"/>
    <n v="0"/>
    <n v="0"/>
    <n v="0"/>
    <n v="0"/>
  </r>
  <r>
    <x v="1"/>
    <x v="9"/>
    <s v="44379_10"/>
    <n v="257.74982552991509"/>
    <n v="311.30453544816663"/>
    <n v="660.9001852515795"/>
    <n v="341.72088454125168"/>
    <n v="0.24769760265230129"/>
    <n v="3.3892615194633189"/>
    <n v="0.56948084154695322"/>
    <n v="-29.131901084222406"/>
    <n v="-34.028354114348346"/>
    <n v="-78.161137198212231"/>
    <n v="-41.572188946741512"/>
    <n v="1.2419119559862616E-2"/>
    <n v="-0.14771509341601061"/>
    <n v="1.8803848924180022E-2"/>
    <n v="0"/>
    <n v="0"/>
    <n v="0"/>
    <n v="0"/>
    <n v="0"/>
    <n v="0"/>
    <n v="0"/>
  </r>
  <r>
    <x v="1"/>
    <x v="10"/>
    <s v="44379_11"/>
    <n v="264.98542821729279"/>
    <n v="319.15240650115817"/>
    <n v="677.6829626598402"/>
    <n v="350.47031627007527"/>
    <n v="0.25001741209231637"/>
    <n v="3.4600612192043685"/>
    <n v="0.57716187070902214"/>
    <n v="-24.701157126565924"/>
    <n v="-28.946035163899989"/>
    <n v="-66.540020308874531"/>
    <n v="-36.371199932357968"/>
    <n v="2.1729362539223081E-2"/>
    <n v="-7.4144597665667361E-2"/>
    <n v="3.9317300559078283E-2"/>
    <n v="0"/>
    <n v="0"/>
    <n v="0"/>
    <n v="0"/>
    <n v="0"/>
    <n v="0"/>
    <n v="0"/>
  </r>
  <r>
    <x v="1"/>
    <x v="11"/>
    <s v="44379_12"/>
    <n v="262.36628876278041"/>
    <n v="315.17476227958178"/>
    <n v="669.4560906512819"/>
    <n v="346.59237278096293"/>
    <n v="0.24546569253274123"/>
    <n v="3.4149555644671352"/>
    <n v="0.5660668415370903"/>
    <n v="-22.099741415001244"/>
    <n v="-25.554639595571238"/>
    <n v="-57.862742839070776"/>
    <n v="-32.900504142022683"/>
    <n v="3.7549279648682682E-2"/>
    <n v="-2.7872236717980177E-2"/>
    <n v="7.4974675867705606E-2"/>
    <n v="0"/>
    <n v="0"/>
    <n v="0"/>
    <n v="0"/>
    <n v="0"/>
    <n v="0"/>
    <n v="0"/>
  </r>
  <r>
    <x v="1"/>
    <x v="12"/>
    <s v="44379_13"/>
    <n v="254.78734188391155"/>
    <n v="305.95248888078549"/>
    <n v="650.72256864968426"/>
    <n v="337.30433160778495"/>
    <n v="0.2357106120966046"/>
    <n v="3.2971805618976067"/>
    <n v="0.54315352906051795"/>
    <n v="-21.598068804142297"/>
    <n v="-25.695195064477826"/>
    <n v="-58.137275130129858"/>
    <n v="-32.178929009023229"/>
    <n v="2.8970564408305421E-2"/>
    <n v="-4.6679128718152926E-2"/>
    <n v="5.5762307650238478E-2"/>
    <n v="0"/>
    <n v="0"/>
    <n v="0"/>
    <n v="0"/>
    <n v="0"/>
    <n v="0"/>
    <n v="0"/>
  </r>
  <r>
    <x v="1"/>
    <x v="13"/>
    <s v="44379_14"/>
    <n v="243.55276868134987"/>
    <n v="296.64691647569197"/>
    <n v="634.30130011806762"/>
    <n v="327.31548915132782"/>
    <n v="0.22210678745143037"/>
    <n v="3.179811128528502"/>
    <n v="0.5125599169577173"/>
    <n v="-24.771827708514266"/>
    <n v="-29.780457872212001"/>
    <n v="-65.639776660637366"/>
    <n v="-35.610836613614474"/>
    <n v="2.1994571142952182E-2"/>
    <n v="-0.10615232671079561"/>
    <n v="3.8717776359175435E-2"/>
    <n v="0"/>
    <n v="0"/>
    <n v="0"/>
    <n v="0"/>
    <n v="0"/>
    <n v="0"/>
    <n v="0"/>
  </r>
  <r>
    <x v="1"/>
    <x v="14"/>
    <s v="44379_15"/>
    <n v="244.02650444318198"/>
    <n v="293.56493462707931"/>
    <n v="626.05181923109024"/>
    <n v="323.12724962224775"/>
    <n v="0.21150425025302874"/>
    <n v="3.1151080341156838"/>
    <n v="0.4885683002261223"/>
    <n v="-23.600581358101632"/>
    <n v="-27.872680280922477"/>
    <n v="-62.018823918297919"/>
    <n v="-34.594587565183424"/>
    <n v="1.5844140573366545E-2"/>
    <n v="-6.9494883284556927E-2"/>
    <n v="2.4598848460133382E-2"/>
    <n v="0"/>
    <n v="0"/>
    <n v="0"/>
    <n v="0"/>
    <n v="0"/>
    <n v="0"/>
    <n v="0"/>
  </r>
  <r>
    <x v="1"/>
    <x v="15"/>
    <s v="44379_16"/>
    <n v="236.45213402544516"/>
    <n v="285.55318141279889"/>
    <n v="608.82387589084101"/>
    <n v="313.05508888558734"/>
    <n v="0.2098919593852181"/>
    <n v="3.0528230193657828"/>
    <n v="0.48450056512735873"/>
    <n v="-25.641421700825145"/>
    <n v="-29.87491346378291"/>
    <n v="-65.626607449955884"/>
    <n v="-37.203093611897579"/>
    <n v="1.223636582810746E-2"/>
    <n v="-8.7052656273549162E-2"/>
    <n v="1.6050400061603375E-2"/>
    <n v="0"/>
    <n v="0"/>
    <n v="0"/>
    <n v="0"/>
    <n v="0"/>
    <n v="0"/>
    <n v="0"/>
  </r>
  <r>
    <x v="1"/>
    <x v="16"/>
    <s v="44379_17"/>
    <n v="226.69115790424493"/>
    <n v="276.35533757086506"/>
    <n v="591.38499194114877"/>
    <n v="303.33008213305794"/>
    <n v="0.19913514473315846"/>
    <n v="2.9335017094873033"/>
    <n v="0.45905739849633886"/>
    <n v="-29.432438093209136"/>
    <n v="-33.869701866138911"/>
    <n v="-73.155445071657496"/>
    <n v="-40.600570086935704"/>
    <n v="-6.3041185986600357E-3"/>
    <n v="-0.17264811293727619"/>
    <n v="-2.5573480108325854E-2"/>
    <n v="0"/>
    <n v="0"/>
    <n v="0"/>
    <n v="0"/>
    <n v="0"/>
    <n v="0"/>
    <n v="0"/>
  </r>
  <r>
    <x v="1"/>
    <x v="17"/>
    <s v="44379_18"/>
    <n v="227.74727072885327"/>
    <n v="277.12557601072518"/>
    <n v="597.4972473339102"/>
    <n v="306.8153714150834"/>
    <n v="0.2116544788788475"/>
    <n v="2.8892824843448426"/>
    <n v="0.48441369911209647"/>
    <n v="-33.939207581865944"/>
    <n v="-40.6680868249857"/>
    <n v="-88.124427081468028"/>
    <n v="-46.454393703508103"/>
    <n v="-1.5264872418609441E-2"/>
    <n v="-0.30527321523880868"/>
    <n v="-4.5278354933223214E-2"/>
    <n v="0"/>
    <n v="0"/>
    <n v="0"/>
    <n v="0"/>
    <n v="0"/>
    <n v="0"/>
    <n v="0"/>
  </r>
  <r>
    <x v="1"/>
    <x v="18"/>
    <s v="44379_19"/>
    <n v="256.34495888113793"/>
    <n v="311.79986113477503"/>
    <n v="680.33537644137868"/>
    <n v="348.59841368692707"/>
    <n v="0.26502424603062147"/>
    <n v="3.2790433924190916"/>
    <n v="0.60226874352837201"/>
    <n v="-36.942433774422561"/>
    <n v="-44.338565751433684"/>
    <n v="-93.092720932611471"/>
    <n v="-49.052229087066436"/>
    <n v="-2.5152109402151113E-2"/>
    <n v="-0.39105638520956348"/>
    <n v="-6.6253860654792565E-2"/>
    <n v="0"/>
    <n v="0"/>
    <n v="0"/>
    <n v="0"/>
    <n v="0"/>
    <n v="0"/>
    <n v="0"/>
  </r>
  <r>
    <x v="1"/>
    <x v="19"/>
    <s v="44379_20"/>
    <n v="266.87103470976353"/>
    <n v="328.57780145233426"/>
    <n v="720.31718892818174"/>
    <n v="366.47168730004921"/>
    <n v="0.27976993844317233"/>
    <n v="3.4962937218728793"/>
    <n v="0.63099391615682965"/>
    <n v="-38.112568661405419"/>
    <n v="-45.189182082681015"/>
    <n v="-94.586896753295562"/>
    <n v="-50.02923323803536"/>
    <n v="-2.9847693375024163E-2"/>
    <n v="-0.39846959554546563"/>
    <n v="-7.5954163546315664E-2"/>
    <n v="0"/>
    <n v="0"/>
    <n v="0"/>
    <n v="0"/>
    <n v="0"/>
    <n v="0"/>
    <n v="0"/>
  </r>
  <r>
    <x v="1"/>
    <x v="20"/>
    <s v="44379_21"/>
    <n v="263.97313706411279"/>
    <n v="328.08440512111514"/>
    <n v="720.57119430137402"/>
    <n v="364.7321470104805"/>
    <n v="0.26814018297995107"/>
    <n v="3.4899911561874686"/>
    <n v="0.60438139386166556"/>
    <n v="-40.367526237258744"/>
    <n v="-47.67041920637601"/>
    <n v="-100.06519067422128"/>
    <n v="-53.163539900639776"/>
    <n v="-3.5339613113866991E-2"/>
    <n v="-0.42322740500045108"/>
    <n v="-8.9114587322751321E-2"/>
    <n v="0"/>
    <n v="0"/>
    <n v="0"/>
    <n v="0"/>
    <n v="0"/>
    <n v="0"/>
    <n v="0"/>
  </r>
  <r>
    <x v="1"/>
    <x v="21"/>
    <s v="44379_22"/>
    <n v="253.89583479829201"/>
    <n v="318.21942937017167"/>
    <n v="698.77394836523865"/>
    <n v="351.69326060229156"/>
    <n v="0.27057457022394305"/>
    <n v="3.4094864581783368"/>
    <n v="0.61139142807797109"/>
    <n v="-43.189044892449864"/>
    <n v="-51.325097652720288"/>
    <n v="-108.12241673663269"/>
    <n v="-57.158152568291953"/>
    <n v="-3.0486662454885124E-2"/>
    <n v="-0.45598922379942575"/>
    <n v="-7.8267144437639047E-2"/>
    <n v="0"/>
    <n v="0"/>
    <n v="0"/>
    <n v="0"/>
    <n v="0"/>
    <n v="0"/>
    <n v="0"/>
  </r>
  <r>
    <x v="1"/>
    <x v="22"/>
    <s v="44379_23"/>
    <n v="246.16551677168817"/>
    <n v="310.05354091784818"/>
    <n v="681.73843174687067"/>
    <n v="341.05359259970652"/>
    <n v="0.28257875037044478"/>
    <n v="3.3184539760617042"/>
    <n v="0.64053756849597265"/>
    <n v="-42.123053648219866"/>
    <n v="-51.211122402666525"/>
    <n v="-107.90277112883528"/>
    <n v="-56.586847562278436"/>
    <n v="-2.176876216118032E-2"/>
    <n v="-0.46389533957236295"/>
    <n v="-5.8763132951034802E-2"/>
    <n v="0"/>
    <n v="0"/>
    <n v="0"/>
    <n v="0"/>
    <n v="0"/>
    <n v="0"/>
    <n v="0"/>
  </r>
  <r>
    <x v="1"/>
    <x v="23"/>
    <s v="44379_24"/>
    <n v="223.44313076088221"/>
    <n v="282.16002532929582"/>
    <n v="619.56568653003478"/>
    <n v="308.87228111082288"/>
    <n v="0.27964675606427303"/>
    <n v="3.0440958306161678"/>
    <n v="0.63918253190404284"/>
    <n v="-39.812559252301128"/>
    <n v="-49.2873123394385"/>
    <n v="-103.51992263298936"/>
    <n v="-52.558374397038747"/>
    <n v="-1.0261720316847001E-3"/>
    <n v="-0.44554605488935667"/>
    <n v="-1.108174967120109E-2"/>
    <n v="0"/>
    <n v="0"/>
    <n v="0"/>
    <n v="0"/>
    <n v="0"/>
    <n v="0"/>
    <n v="0"/>
  </r>
  <r>
    <x v="2"/>
    <x v="0"/>
    <s v="44380_1"/>
    <n v="194.78636859194845"/>
    <n v="244.10185038205995"/>
    <n v="533.08903306423804"/>
    <n v="265.59172790861635"/>
    <n v="0.26202440960403128"/>
    <n v="2.6519573411006832"/>
    <n v="0.60163104385291299"/>
    <n v="-36.58145428716076"/>
    <n v="-46.28342048460788"/>
    <n v="-95.941699625772983"/>
    <n v="-47.91543113168661"/>
    <n v="6.6837466341605626E-4"/>
    <n v="-0.43008519103867132"/>
    <n v="-7.7307423318756499E-3"/>
    <n v="0"/>
    <n v="0"/>
    <n v="0"/>
    <n v="0"/>
    <n v="0"/>
    <n v="0"/>
    <n v="0"/>
  </r>
  <r>
    <x v="2"/>
    <x v="1"/>
    <s v="44380_2"/>
    <n v="170.25979447014109"/>
    <n v="210.05339254821564"/>
    <n v="455.23562491155542"/>
    <n v="228.41796679758963"/>
    <n v="0.23944887089750971"/>
    <n v="2.2873119056681257"/>
    <n v="0.55249039946600231"/>
    <n v="-26.289353977633219"/>
    <n v="-35.71924182533985"/>
    <n v="-72.700081638729429"/>
    <n v="-33.64437235295653"/>
    <n v="-6.9629994934046046E-4"/>
    <n v="-0.36351783302881541"/>
    <n v="-1.1018601658923242E-2"/>
    <n v="0"/>
    <n v="0"/>
    <n v="0"/>
    <n v="0"/>
    <n v="0"/>
    <n v="0"/>
    <n v="0"/>
  </r>
  <r>
    <x v="2"/>
    <x v="2"/>
    <s v="44380_3"/>
    <n v="152.57970019116425"/>
    <n v="186.18737747135287"/>
    <n v="400.09105140320469"/>
    <n v="202.96061314309162"/>
    <n v="0.22816991749710139"/>
    <n v="2.0645585780123894"/>
    <n v="0.52862972994048962"/>
    <n v="-22.016215957573987"/>
    <n v="-28.47073053155863"/>
    <n v="-56.357394366617726"/>
    <n v="-25.702796644709952"/>
    <n v="1.1302207569043267E-3"/>
    <n v="-0.2987376493716708"/>
    <n v="-7.0735176324793455E-3"/>
    <n v="0"/>
    <n v="0"/>
    <n v="0"/>
    <n v="0"/>
    <n v="0"/>
    <n v="0"/>
    <n v="0"/>
  </r>
  <r>
    <x v="2"/>
    <x v="3"/>
    <s v="44380_4"/>
    <n v="142.76349997896216"/>
    <n v="171.01080578976098"/>
    <n v="364.68357847128942"/>
    <n v="187.24775591832613"/>
    <n v="0.20738301984276997"/>
    <n v="1.9062681471127885"/>
    <n v="0.48124207319107515"/>
    <n v="-21.845909403125567"/>
    <n v="-28.892025729696147"/>
    <n v="-57.074489621336681"/>
    <n v="-25.447886338664631"/>
    <n v="-8.4949653317629541E-3"/>
    <n v="-0.31321413675519466"/>
    <n v="-2.9458256614546575E-2"/>
    <n v="0"/>
    <n v="0"/>
    <n v="0"/>
    <n v="0"/>
    <n v="0"/>
    <n v="0"/>
    <n v="0"/>
  </r>
  <r>
    <x v="2"/>
    <x v="4"/>
    <s v="44380_5"/>
    <n v="136.06402916672246"/>
    <n v="161.77077724274034"/>
    <n v="344.28942079880414"/>
    <n v="177.67186668395411"/>
    <n v="0.18891129591928996"/>
    <n v="1.7900178815314423"/>
    <n v="0.43981586479457618"/>
    <n v="-21.160128755009328"/>
    <n v="-27.409271650637375"/>
    <n v="-52.43623186845744"/>
    <n v="-23.441204505735008"/>
    <n v="-2.0562775169451639E-2"/>
    <n v="-0.32691968860853937"/>
    <n v="-5.7359197936497644E-2"/>
    <n v="0"/>
    <n v="0"/>
    <n v="0"/>
    <n v="0"/>
    <n v="0"/>
    <n v="0"/>
    <n v="0"/>
  </r>
  <r>
    <x v="2"/>
    <x v="5"/>
    <s v="44380_6"/>
    <n v="134.67260439088838"/>
    <n v="158.67717354111815"/>
    <n v="337.42538569872386"/>
    <n v="174.57104438235288"/>
    <n v="0.18427392244461513"/>
    <n v="1.7284954594512518"/>
    <n v="0.42968432928663952"/>
    <n v="-20.278213412190606"/>
    <n v="-26.469563222736575"/>
    <n v="-50.728848678265777"/>
    <n v="-22.640557427933459"/>
    <n v="-2.4342405751845753E-2"/>
    <n v="-0.33562341408755686"/>
    <n v="-6.5432624311294874E-2"/>
    <n v="0"/>
    <n v="0"/>
    <n v="0"/>
    <n v="0"/>
    <n v="0"/>
    <n v="0"/>
    <n v="0"/>
  </r>
  <r>
    <x v="2"/>
    <x v="6"/>
    <s v="44380_7"/>
    <n v="136.9954124484133"/>
    <n v="161.74849487708786"/>
    <n v="344.23525466703774"/>
    <n v="178.00813882215584"/>
    <n v="0.18069112218510985"/>
    <n v="1.7471606125039796"/>
    <n v="0.42125021273367691"/>
    <n v="-20.272530000940129"/>
    <n v="-26.727442130860201"/>
    <n v="-51.793566347388719"/>
    <n v="-22.59207945009301"/>
    <n v="-3.4267376390574464E-2"/>
    <n v="-0.35309196840508489"/>
    <n v="-8.8291895670119858E-2"/>
    <n v="0"/>
    <n v="0"/>
    <n v="0"/>
    <n v="0"/>
    <n v="0"/>
    <n v="0"/>
    <n v="0"/>
  </r>
  <r>
    <x v="2"/>
    <x v="7"/>
    <s v="44380_8"/>
    <n v="145.34795838889028"/>
    <n v="171.2924747756484"/>
    <n v="364.17857562364668"/>
    <n v="189.07631045864017"/>
    <n v="0.17839006711843639"/>
    <n v="1.8568063028902473"/>
    <n v="0.41446270162614718"/>
    <n v="-19.604938437358665"/>
    <n v="-26.406211870799336"/>
    <n v="-51.732938640963646"/>
    <n v="-22.413275337013115"/>
    <n v="-3.9065654806514465E-2"/>
    <n v="-0.34437919318817817"/>
    <n v="-9.8776821820769495E-2"/>
    <n v="0"/>
    <n v="0"/>
    <n v="0"/>
    <n v="0"/>
    <n v="0"/>
    <n v="0"/>
    <n v="0"/>
  </r>
  <r>
    <x v="2"/>
    <x v="8"/>
    <s v="44380_9"/>
    <n v="156.78919658751894"/>
    <n v="186.49266928876403"/>
    <n v="396.26894207837654"/>
    <n v="205.67382957017696"/>
    <n v="0.18800672754322412"/>
    <n v="2.0337142718641896"/>
    <n v="0.43324745712970264"/>
    <n v="-18.518290333374964"/>
    <n v="-24.721427157547755"/>
    <n v="-49.863255518586136"/>
    <n v="-21.960512443813005"/>
    <n v="-2.0296451822934897E-2"/>
    <n v="-0.29032977128598159"/>
    <n v="-5.5845525423323369E-2"/>
    <n v="0"/>
    <n v="0"/>
    <n v="0"/>
    <n v="0"/>
    <n v="0"/>
    <n v="0"/>
    <n v="0"/>
  </r>
  <r>
    <x v="2"/>
    <x v="9"/>
    <s v="44380_10"/>
    <n v="180.53216322677957"/>
    <n v="216.7922889191193"/>
    <n v="463.11564698804034"/>
    <n v="238.86073364535159"/>
    <n v="0.21295469930483663"/>
    <n v="2.3697293114070068"/>
    <n v="0.48640163544297715"/>
    <n v="-13.287793486334177"/>
    <n v="-18.117437445934616"/>
    <n v="-36.164066748306141"/>
    <n v="-15.263941821818429"/>
    <n v="-4.2316376462372476E-3"/>
    <n v="-0.19445398405889916"/>
    <n v="-1.8389468238413371E-2"/>
    <n v="0"/>
    <n v="0"/>
    <n v="0"/>
    <n v="0"/>
    <n v="0"/>
    <n v="0"/>
    <n v="0"/>
  </r>
  <r>
    <x v="2"/>
    <x v="10"/>
    <s v="44380_11"/>
    <n v="195.84052997430814"/>
    <n v="237.68635339815646"/>
    <n v="510.321451574234"/>
    <n v="260.70612619844121"/>
    <n v="0.22305388681875515"/>
    <n v="2.5939403978134483"/>
    <n v="0.51181024396179253"/>
    <n v="-9.3255178922126536"/>
    <n v="-13.867521168788219"/>
    <n v="-26.911458593599288"/>
    <n v="-10.605447979092215"/>
    <n v="6.0779822008892826E-3"/>
    <n v="-0.13277557425818012"/>
    <n v="3.6221418933493794E-3"/>
    <n v="0"/>
    <n v="0"/>
    <n v="0"/>
    <n v="0"/>
    <n v="0"/>
    <n v="0"/>
    <n v="0"/>
  </r>
  <r>
    <x v="2"/>
    <x v="11"/>
    <s v="44380_12"/>
    <n v="202.19404095983427"/>
    <n v="246.21485721347753"/>
    <n v="530.25693262455752"/>
    <n v="269.77083035720983"/>
    <n v="0.2166066105035454"/>
    <n v="2.6449806784517982"/>
    <n v="0.49883206730794288"/>
    <n v="-6.5374760030020909"/>
    <n v="-10.521736849850294"/>
    <n v="-19.504153924565575"/>
    <n v="-6.8789032933171974"/>
    <n v="1.5120188638608496E-2"/>
    <n v="-8.6942414970794968E-2"/>
    <n v="2.2784606915721449E-2"/>
    <n v="0"/>
    <n v="0"/>
    <n v="0"/>
    <n v="0"/>
    <n v="0"/>
    <n v="0"/>
    <n v="0"/>
  </r>
  <r>
    <x v="2"/>
    <x v="12"/>
    <s v="44380_13"/>
    <n v="204.25835368619562"/>
    <n v="248.08861587308823"/>
    <n v="535.11275608304311"/>
    <n v="272.46577313937991"/>
    <n v="0.2137189925834603"/>
    <n v="2.6397466658548421"/>
    <n v="0.49060460656149429"/>
    <n v="-4.8934314275166777"/>
    <n v="-8.5774259708294185"/>
    <n v="-14.843683357664775"/>
    <n v="-4.4448291489535583"/>
    <n v="1.2780504219858513E-2"/>
    <n v="-7.2961615495651055E-2"/>
    <n v="1.6696692936603481E-2"/>
    <n v="0"/>
    <n v="0"/>
    <n v="0"/>
    <n v="0"/>
    <n v="0"/>
    <n v="0"/>
    <n v="0"/>
  </r>
  <r>
    <x v="2"/>
    <x v="13"/>
    <s v="44380_14"/>
    <n v="206.68251913913355"/>
    <n v="248.95322106947302"/>
    <n v="538.81422143435645"/>
    <n v="276.37428886024378"/>
    <n v="0.20341975813166807"/>
    <n v="2.5935516946902482"/>
    <n v="0.46811321587886329"/>
    <n v="-4.0560658881253602"/>
    <n v="-7.9145918409013714"/>
    <n v="-12.985269525541222"/>
    <n v="-3.0551706423723397"/>
    <n v="1.1951520571606622E-2"/>
    <n v="-7.9003092949445228E-2"/>
    <n v="1.4082871931082723E-2"/>
    <n v="0"/>
    <n v="0"/>
    <n v="0"/>
    <n v="0"/>
    <n v="0"/>
    <n v="0"/>
    <n v="0"/>
  </r>
  <r>
    <x v="2"/>
    <x v="14"/>
    <s v="44380_15"/>
    <n v="204.61505271627667"/>
    <n v="247.12413478212522"/>
    <n v="537.24585372563752"/>
    <n v="274.77868788288413"/>
    <n v="0.19982114041848359"/>
    <n v="2.5498661576913677"/>
    <n v="0.46139861477748512"/>
    <n v="-3.8996033352147936"/>
    <n v="-8.0806295031263566"/>
    <n v="-12.931481153903004"/>
    <n v="-3.0859457011374394"/>
    <n v="2.0414850408874967E-2"/>
    <n v="-7.2881547726636922E-2"/>
    <n v="3.336133544845523E-2"/>
    <n v="0"/>
    <n v="0"/>
    <n v="0"/>
    <n v="0"/>
    <n v="0"/>
    <n v="0"/>
    <n v="0"/>
  </r>
  <r>
    <x v="2"/>
    <x v="15"/>
    <s v="44380_16"/>
    <n v="197.84678241898322"/>
    <n v="242.17670882502313"/>
    <n v="527.98216319132007"/>
    <n v="267.83141017328239"/>
    <n v="0.20103259776670052"/>
    <n v="2.4923308696719708"/>
    <n v="0.46381579079118473"/>
    <n v="-4.9194828220335758"/>
    <n v="-8.9678800325271215"/>
    <n v="-14.601274231709795"/>
    <n v="-4.1070023978372756"/>
    <n v="1.2230719825963811E-2"/>
    <n v="-8.8885804773822769E-2"/>
    <n v="1.5341566293012407E-2"/>
    <n v="0"/>
    <n v="0"/>
    <n v="0"/>
    <n v="0"/>
    <n v="0"/>
    <n v="0"/>
    <n v="0"/>
  </r>
  <r>
    <x v="2"/>
    <x v="16"/>
    <s v="44380_17"/>
    <n v="193.89009630231081"/>
    <n v="239.42370120632478"/>
    <n v="522.30132875080676"/>
    <n v="263.68595821605538"/>
    <n v="0.18778059002621084"/>
    <n v="2.4633721693932809"/>
    <n v="0.43223179285794056"/>
    <n v="-7.7222538956650748"/>
    <n v="-11.693727065568309"/>
    <n v="-20.233741838678615"/>
    <n v="-7.0742684608047739"/>
    <n v="-4.0046939591711281E-3"/>
    <n v="-0.14197140134678268"/>
    <n v="-2.2195996923811315E-2"/>
    <n v="0"/>
    <n v="0"/>
    <n v="0"/>
    <n v="0"/>
    <n v="0"/>
    <n v="0"/>
    <n v="0"/>
  </r>
  <r>
    <x v="2"/>
    <x v="17"/>
    <s v="44380_18"/>
    <n v="203.39700287106672"/>
    <n v="252.08991600029498"/>
    <n v="551.84639882427928"/>
    <n v="278.23673718257629"/>
    <n v="0.19983658964086559"/>
    <n v="2.5812531421521672"/>
    <n v="0.45445914247165881"/>
    <n v="-8.4865230770512561"/>
    <n v="-12.660300784894332"/>
    <n v="-21.634634728734991"/>
    <n v="-7.7471573520957664"/>
    <n v="-1.9060966166319516E-2"/>
    <n v="-0.17885622229622614"/>
    <n v="-5.4927362909438615E-2"/>
    <n v="0"/>
    <n v="0"/>
    <n v="0"/>
    <n v="0"/>
    <n v="0"/>
    <n v="0"/>
    <n v="0"/>
  </r>
  <r>
    <x v="2"/>
    <x v="18"/>
    <s v="44380_19"/>
    <n v="236.69594436389093"/>
    <n v="293.17299537116804"/>
    <n v="644.97940480955197"/>
    <n v="325.56822238121771"/>
    <n v="0.26736614641790069"/>
    <n v="3.0780311434605419"/>
    <n v="0.60099777561731182"/>
    <n v="-9.1250681761734178"/>
    <n v="-12.507412705266191"/>
    <n v="-19.041363138221062"/>
    <n v="-7.2339311583548005"/>
    <n v="-2.8770155576939092E-2"/>
    <n v="-0.20049990159393757"/>
    <n v="-7.5408084098122635E-2"/>
    <n v="0"/>
    <n v="0"/>
    <n v="0"/>
    <n v="0"/>
    <n v="0"/>
    <n v="0"/>
    <n v="0"/>
  </r>
  <r>
    <x v="2"/>
    <x v="19"/>
    <s v="44380_20"/>
    <n v="248.16827269107046"/>
    <n v="307.51558334115464"/>
    <n v="677.95143715278914"/>
    <n v="341.9499134944482"/>
    <n v="0.28477949424595828"/>
    <n v="3.2655165178613483"/>
    <n v="0.63999240456260897"/>
    <n v="-9.6560016848955481"/>
    <n v="-13.25628848742477"/>
    <n v="-20.546979590943472"/>
    <n v="-7.8879568658486603"/>
    <n v="-3.0952342815285749E-2"/>
    <n v="-0.20612744590040796"/>
    <n v="-7.9787173360076999E-2"/>
    <n v="0"/>
    <n v="0"/>
    <n v="0"/>
    <n v="0"/>
    <n v="0"/>
    <n v="0"/>
    <n v="0"/>
  </r>
  <r>
    <x v="2"/>
    <x v="20"/>
    <s v="44380_21"/>
    <n v="250.53961460796955"/>
    <n v="310.83159295921229"/>
    <n v="685.31854156470069"/>
    <n v="345.92149260271327"/>
    <n v="0.27563432966919682"/>
    <n v="3.2971559735472664"/>
    <n v="0.61969149941905644"/>
    <n v="-11.084798054100329"/>
    <n v="-15.043500230924785"/>
    <n v="-24.880540053548838"/>
    <n v="-9.7679313517832078"/>
    <n v="-3.4492369594869732E-2"/>
    <n v="-0.22519860975556322"/>
    <n v="-8.8039103191453638E-2"/>
    <n v="0"/>
    <n v="0"/>
    <n v="0"/>
    <n v="0"/>
    <n v="0"/>
    <n v="0"/>
    <n v="0"/>
  </r>
  <r>
    <x v="2"/>
    <x v="21"/>
    <s v="44380_22"/>
    <n v="245.8985541157586"/>
    <n v="306.53403321908593"/>
    <n v="675.86440112147727"/>
    <n v="340.28242371706534"/>
    <n v="0.27069457404601027"/>
    <n v="3.2559438752966883"/>
    <n v="0.6105285034414093"/>
    <n v="-13.289049155398816"/>
    <n v="-17.913009293618906"/>
    <n v="-31.432581929119362"/>
    <n v="-12.843336091031844"/>
    <n v="-3.4347280720692722E-2"/>
    <n v="-0.2598867427846403"/>
    <n v="-8.8199154169413804E-2"/>
    <n v="0"/>
    <n v="0"/>
    <n v="0"/>
    <n v="0"/>
    <n v="0"/>
    <n v="0"/>
    <n v="0"/>
  </r>
  <r>
    <x v="2"/>
    <x v="22"/>
    <s v="44380_23"/>
    <n v="234.63577850466154"/>
    <n v="293.5522315365638"/>
    <n v="647.62694485087184"/>
    <n v="324.85195417238003"/>
    <n v="0.26711232829950787"/>
    <n v="3.1209512453932584"/>
    <n v="0.60637340857951727"/>
    <n v="-14.597722980350078"/>
    <n v="-19.311565895728751"/>
    <n v="-35.477255044967514"/>
    <n v="-14.609554997993001"/>
    <n v="-2.9977185573042343E-2"/>
    <n v="-0.27553983024219625"/>
    <n v="-7.7604057318279698E-2"/>
    <n v="0"/>
    <n v="0"/>
    <n v="0"/>
    <n v="0"/>
    <n v="0"/>
    <n v="0"/>
    <n v="0"/>
  </r>
  <r>
    <x v="2"/>
    <x v="23"/>
    <s v="44380_24"/>
    <n v="214.41694614706884"/>
    <n v="268.15648200820749"/>
    <n v="590.89917123548423"/>
    <n v="295.53772948281772"/>
    <n v="0.24708449108482122"/>
    <n v="2.8518467501698286"/>
    <n v="0.56462392717389398"/>
    <n v="-14.88956217861209"/>
    <n v="-19.015642827286314"/>
    <n v="-36.947274703768947"/>
    <n v="-14.891366450103689"/>
    <n v="-3.2792178571669238E-2"/>
    <n v="-0.28003226020142996"/>
    <n v="-8.4635963270953171E-2"/>
    <n v="0"/>
    <n v="0"/>
    <n v="0"/>
    <n v="0"/>
    <n v="0"/>
    <n v="0"/>
    <n v="0"/>
  </r>
  <r>
    <x v="3"/>
    <x v="0"/>
    <s v="44381_1"/>
    <n v="189.96168192070976"/>
    <n v="235.93838458417656"/>
    <n v="517.05092069870977"/>
    <n v="259.25032466440865"/>
    <n v="0.22490165508517249"/>
    <n v="2.5131650011948019"/>
    <n v="0.51744839134801168"/>
    <n v="-16.811699997704462"/>
    <n v="-21.691837540259428"/>
    <n v="-42.422654392000247"/>
    <n v="-17.857306111681766"/>
    <n v="-2.5148281070869177E-2"/>
    <n v="-0.3005709559010421"/>
    <n v="-6.7566407152752792E-2"/>
    <n v="0"/>
    <n v="0"/>
    <n v="0"/>
    <n v="0"/>
    <n v="0"/>
    <n v="0"/>
    <n v="0"/>
  </r>
  <r>
    <x v="3"/>
    <x v="1"/>
    <s v="44381_2"/>
    <n v="166.36503162503118"/>
    <n v="203.8803158873514"/>
    <n v="443.5459799823476"/>
    <n v="224.06484723923225"/>
    <n v="0.2048065120383103"/>
    <n v="2.1742523001727077"/>
    <n v="0.47194230502358325"/>
    <n v="-18.276278874185596"/>
    <n v="-23.479878672870228"/>
    <n v="-45.447663633523653"/>
    <n v="-19.726160912365739"/>
    <n v="-2.541438839394871E-2"/>
    <n v="-0.32011736077088032"/>
    <n v="-6.8249786809163077E-2"/>
    <n v="0"/>
    <n v="0"/>
    <n v="0"/>
    <n v="0"/>
    <n v="0"/>
    <n v="0"/>
    <n v="0"/>
  </r>
  <r>
    <x v="3"/>
    <x v="2"/>
    <s v="44381_3"/>
    <n v="149.59307680753014"/>
    <n v="180.10688163846422"/>
    <n v="388.72356591351104"/>
    <n v="198.25093896987414"/>
    <n v="0.19640735558992259"/>
    <n v="1.9316207423368412"/>
    <n v="0.45455129688271195"/>
    <n v="-18.825139006603521"/>
    <n v="-24.319335247927938"/>
    <n v="-47.509449428088004"/>
    <n v="-20.625785313497154"/>
    <n v="-2.5095209599913036E-2"/>
    <n v="-0.330853093945566"/>
    <n v="-6.7916130121862581E-2"/>
    <n v="0"/>
    <n v="0"/>
    <n v="0"/>
    <n v="0"/>
    <n v="0"/>
    <n v="0"/>
    <n v="0"/>
  </r>
  <r>
    <x v="3"/>
    <x v="3"/>
    <s v="44381_4"/>
    <n v="137.9993287746554"/>
    <n v="163.8799141973407"/>
    <n v="351.27155156837301"/>
    <n v="181.02362703069326"/>
    <n v="0.1935788656783583"/>
    <n v="1.7626665237914816"/>
    <n v="0.45024409586276637"/>
    <n v="-18.353638073914158"/>
    <n v="-24.438129959845202"/>
    <n v="-48.401980097891567"/>
    <n v="-20.42759929329835"/>
    <n v="-2.3581664641370879E-2"/>
    <n v="-0.34012077186317169"/>
    <n v="-6.4150982075825091E-2"/>
    <n v="0"/>
    <n v="0"/>
    <n v="0"/>
    <n v="0"/>
    <n v="0"/>
    <n v="0"/>
    <n v="0"/>
  </r>
  <r>
    <x v="3"/>
    <x v="4"/>
    <s v="44381_5"/>
    <n v="132.38417507009581"/>
    <n v="154.77040685050844"/>
    <n v="330.39562839745076"/>
    <n v="171.55705481201747"/>
    <n v="0.18680470050688183"/>
    <n v="1.6709681003425416"/>
    <n v="0.43468421928993584"/>
    <n v="-17.161155319985298"/>
    <n v="-24.272856762694953"/>
    <n v="-48.33316513343366"/>
    <n v="-19.999273215532952"/>
    <n v="-2.5689058786367121E-2"/>
    <n v="-0.33946825641565392"/>
    <n v="-6.8917594127884507E-2"/>
    <n v="0"/>
    <n v="0"/>
    <n v="0"/>
    <n v="0"/>
    <n v="0"/>
    <n v="0"/>
    <n v="0"/>
  </r>
  <r>
    <x v="3"/>
    <x v="5"/>
    <s v="44381_6"/>
    <n v="129.18948077804291"/>
    <n v="150.55415024977367"/>
    <n v="320.66381861425913"/>
    <n v="167.43688633063576"/>
    <n v="0.18569773730437808"/>
    <n v="1.6253531196918107"/>
    <n v="0.43190601082033775"/>
    <n v="-17.95088510934459"/>
    <n v="-24.96908826527109"/>
    <n v="-50.084166669061489"/>
    <n v="-20.803851684039444"/>
    <n v="-2.6158900155172075E-2"/>
    <n v="-0.34833596254160398"/>
    <n v="-6.9907264272083672E-2"/>
    <n v="0"/>
    <n v="0"/>
    <n v="0"/>
    <n v="0"/>
    <n v="0"/>
    <n v="0"/>
    <n v="0"/>
  </r>
  <r>
    <x v="3"/>
    <x v="6"/>
    <s v="44381_7"/>
    <n v="131.33762643083409"/>
    <n v="151.79837845858762"/>
    <n v="323.12975966677044"/>
    <n v="169.66352267034625"/>
    <n v="0.18581680009232604"/>
    <n v="1.6358959112878719"/>
    <n v="0.43199115939049837"/>
    <n v="-17.073861684650087"/>
    <n v="-24.494970018764302"/>
    <n v="-49.016877715397143"/>
    <n v="-19.835589808625745"/>
    <n v="-2.6281942191347343E-2"/>
    <n v="-0.34984324967244251"/>
    <n v="-6.9783773619727985E-2"/>
    <n v="0"/>
    <n v="0"/>
    <n v="0"/>
    <n v="0"/>
    <n v="0"/>
    <n v="0"/>
    <n v="0"/>
  </r>
  <r>
    <x v="3"/>
    <x v="7"/>
    <s v="44381_8"/>
    <n v="135.21792747672188"/>
    <n v="156.1374878442461"/>
    <n v="331.9119688632486"/>
    <n v="175.20573574387265"/>
    <n v="0.18330597151097067"/>
    <n v="1.6772170321890394"/>
    <n v="0.42501765588179574"/>
    <n v="-16.413528003326967"/>
    <n v="-24.259337230469313"/>
    <n v="-48.841349281838284"/>
    <n v="-19.020686775989741"/>
    <n v="-3.3649577572942187E-2"/>
    <n v="-0.35819825660252486"/>
    <n v="-8.6400371181590288E-2"/>
    <n v="0"/>
    <n v="0"/>
    <n v="0"/>
    <n v="0"/>
    <n v="0"/>
    <n v="0"/>
    <n v="0"/>
  </r>
  <r>
    <x v="3"/>
    <x v="8"/>
    <s v="44381_9"/>
    <n v="142.4359571352461"/>
    <n v="164.7129257450292"/>
    <n v="350.75324559242432"/>
    <n v="185.72926308614274"/>
    <n v="0.18354601228193945"/>
    <n v="1.776434163811212"/>
    <n v="0.42333035643138883"/>
    <n v="-16.052794866472908"/>
    <n v="-23.972081104348842"/>
    <n v="-49.404739613740894"/>
    <n v="-18.724341528381505"/>
    <n v="-2.6371097991134025E-2"/>
    <n v="-0.34036755011107067"/>
    <n v="-6.8849404612046111E-2"/>
    <n v="0"/>
    <n v="0"/>
    <n v="0"/>
    <n v="0"/>
    <n v="0"/>
    <n v="0"/>
    <n v="0"/>
  </r>
  <r>
    <x v="3"/>
    <x v="9"/>
    <s v="44381_10"/>
    <n v="161.74863355045531"/>
    <n v="190.45886623548503"/>
    <n v="408.76333744930207"/>
    <n v="213.82478999676002"/>
    <n v="0.22725330185819365"/>
    <n v="2.0865651764135276"/>
    <n v="0.52095879847268145"/>
    <n v="-14.069437040786271"/>
    <n v="-23.21933695785847"/>
    <n v="-48.939978278861261"/>
    <n v="-18.165356438683766"/>
    <n v="7.4755483202449289E-3"/>
    <n v="-0.27937378684700764"/>
    <n v="8.187669330216538E-3"/>
    <n v="0"/>
    <n v="0"/>
    <n v="0"/>
    <n v="0"/>
    <n v="0"/>
    <n v="0"/>
    <n v="0"/>
  </r>
  <r>
    <x v="3"/>
    <x v="10"/>
    <s v="44381_11"/>
    <n v="178.73318426343243"/>
    <n v="214.20793513123073"/>
    <n v="462.77916141370497"/>
    <n v="238.73969735556707"/>
    <n v="0.23150099971151447"/>
    <n v="2.320895149759294"/>
    <n v="0.53028579821388222"/>
    <n v="-9.9867690938357843"/>
    <n v="-18.702473676953311"/>
    <n v="-39.303699360953644"/>
    <n v="-13.441183500090146"/>
    <n v="1.7734883262093395E-2"/>
    <n v="-0.2149529213478793"/>
    <n v="2.9967442204770923E-2"/>
    <n v="0"/>
    <n v="0"/>
    <n v="0"/>
    <n v="0"/>
    <n v="0"/>
    <n v="0"/>
    <n v="0"/>
  </r>
  <r>
    <x v="3"/>
    <x v="11"/>
    <s v="44381_12"/>
    <n v="186.51414527932513"/>
    <n v="224.84381197040125"/>
    <n v="488.31807715663859"/>
    <n v="250.32562285566323"/>
    <n v="0.21025597010000741"/>
    <n v="2.363207673553342"/>
    <n v="0.48397945337610426"/>
    <n v="-7.069973250049495"/>
    <n v="-15.443310171643667"/>
    <n v="-31.597856815954366"/>
    <n v="-9.5854450295913534"/>
    <n v="1.0076120690215639E-2"/>
    <n v="-0.18776975612977909"/>
    <n v="1.177806976689029E-2"/>
    <n v="0"/>
    <n v="0"/>
    <n v="0"/>
    <n v="0"/>
    <n v="0"/>
    <n v="0"/>
    <n v="0"/>
  </r>
  <r>
    <x v="3"/>
    <x v="12"/>
    <s v="44381_13"/>
    <n v="191.18997052056605"/>
    <n v="229.61851422605159"/>
    <n v="499.55059908432543"/>
    <n v="256.90277896291627"/>
    <n v="0.20686810543831913"/>
    <n v="2.3745232569735104"/>
    <n v="0.47678976473402629"/>
    <n v="-4.645431503366158"/>
    <n v="-12.486891128157509"/>
    <n v="-25.067210835137089"/>
    <n v="-6.0649093858370193"/>
    <n v="1.0193289817994512E-2"/>
    <n v="-0.15506990262405426"/>
    <n v="1.102188916029076E-2"/>
    <n v="0"/>
    <n v="0"/>
    <n v="0"/>
    <n v="0"/>
    <n v="0"/>
    <n v="0"/>
    <n v="0"/>
  </r>
  <r>
    <x v="3"/>
    <x v="13"/>
    <s v="44381_14"/>
    <n v="197.00715410895941"/>
    <n v="235.7041790626464"/>
    <n v="513.9187423358494"/>
    <n v="265.27699691925579"/>
    <n v="0.19664719475647741"/>
    <n v="2.4019975526418555"/>
    <n v="0.45107034824275993"/>
    <n v="-2.3180091540354342"/>
    <n v="-9.9053558412364087"/>
    <n v="-19.192879201331543"/>
    <n v="-2.8871811630346813"/>
    <n v="5.3248874266330808E-3"/>
    <n v="-0.13553397236570405"/>
    <n v="-1.5772112267867862E-4"/>
    <n v="0"/>
    <n v="0"/>
    <n v="0"/>
    <n v="0"/>
    <n v="0"/>
    <n v="0"/>
    <n v="0"/>
  </r>
  <r>
    <x v="3"/>
    <x v="14"/>
    <s v="44381_15"/>
    <n v="197.10717648788989"/>
    <n v="237.12171974791693"/>
    <n v="518.30381552887411"/>
    <n v="266.40011789893981"/>
    <n v="0.19846687676924987"/>
    <n v="2.4037413321073253"/>
    <n v="0.45403258233897836"/>
    <n v="-2.1981363871298933"/>
    <n v="-9.5470507734495964"/>
    <n v="-18.067607913147167"/>
    <n v="-2.4110237349258878"/>
    <n v="5.8403632771432791E-3"/>
    <n v="-0.13264690401339674"/>
    <n v="1.5527570252965547E-3"/>
    <n v="0"/>
    <n v="0"/>
    <n v="0"/>
    <n v="0"/>
    <n v="0"/>
    <n v="0"/>
    <n v="0"/>
  </r>
  <r>
    <x v="3"/>
    <x v="15"/>
    <s v="44381_16"/>
    <n v="189.11425191691316"/>
    <n v="230.42599183087074"/>
    <n v="503.3649650971272"/>
    <n v="256.44900720805617"/>
    <n v="0.19007526217035511"/>
    <n v="2.3327967356397687"/>
    <n v="0.43751647619250472"/>
    <n v="-4.155246706865988"/>
    <n v="-11.212823156618784"/>
    <n v="-21.486616787667003"/>
    <n v="-4.9934795110018015"/>
    <n v="1.7782133048795468E-3"/>
    <n v="-0.15175436704375117"/>
    <n v="-6.8213613513411989E-3"/>
    <n v="0"/>
    <n v="0"/>
    <n v="0"/>
    <n v="0"/>
    <n v="0"/>
    <n v="0"/>
    <n v="0"/>
  </r>
  <r>
    <x v="3"/>
    <x v="16"/>
    <s v="44381_17"/>
    <n v="185.17215643725078"/>
    <n v="227.48516450234419"/>
    <n v="497.49962171880878"/>
    <n v="252.37511994426237"/>
    <n v="0.17763180542348717"/>
    <n v="2.3032694679556802"/>
    <n v="0.40922535212522659"/>
    <n v="-6.3432050889082756"/>
    <n v="-13.050464268345959"/>
    <n v="-25.356313984604078"/>
    <n v="-7.2674510006588804"/>
    <n v="-1.3754986174619274E-2"/>
    <n v="-0.19089155504397445"/>
    <n v="-4.1928106488990542E-2"/>
    <n v="0"/>
    <n v="0"/>
    <n v="0"/>
    <n v="0"/>
    <n v="0"/>
    <n v="0"/>
    <n v="0"/>
  </r>
  <r>
    <x v="3"/>
    <x v="17"/>
    <s v="44381_18"/>
    <n v="195.61138760302049"/>
    <n v="241.56910520964939"/>
    <n v="529.53255497108375"/>
    <n v="267.92865103030857"/>
    <n v="0.19123821063888283"/>
    <n v="2.4712852640103273"/>
    <n v="0.43621133479090957"/>
    <n v="-7.2525476743405166"/>
    <n v="-13.521441280717422"/>
    <n v="-26.227305695170408"/>
    <n v="-7.8063090337841743"/>
    <n v="-2.5528094494605608E-2"/>
    <n v="-0.21294386948415908"/>
    <n v="-6.792775107065907E-2"/>
    <n v="0"/>
    <n v="0"/>
    <n v="0"/>
    <n v="0"/>
    <n v="0"/>
    <n v="0"/>
    <n v="0"/>
  </r>
  <r>
    <x v="3"/>
    <x v="18"/>
    <s v="44381_19"/>
    <n v="237.65564644399785"/>
    <n v="293.01378629513681"/>
    <n v="644.93600014060416"/>
    <n v="326.92709645352255"/>
    <n v="0.26434948365667538"/>
    <n v="3.0690387091338658"/>
    <n v="0.59622374194531624"/>
    <n v="-6.2248198217173947"/>
    <n v="-11.04314074547143"/>
    <n v="-18.49514559299196"/>
    <n v="-4.9745261210979006"/>
    <n v="-3.0319941571622398E-2"/>
    <n v="-0.20994263651351766"/>
    <n v="-7.7249323633370143E-2"/>
    <n v="0"/>
    <n v="0"/>
    <n v="0"/>
    <n v="0"/>
    <n v="0"/>
    <n v="0"/>
    <n v="0"/>
  </r>
  <r>
    <x v="3"/>
    <x v="19"/>
    <s v="44381_20"/>
    <n v="256.16295030740463"/>
    <n v="316.13957331549358"/>
    <n v="696.99402781502693"/>
    <n v="353.52013601710962"/>
    <n v="0.28195497585018625"/>
    <n v="3.3238797397925146"/>
    <n v="0.63237697013584782"/>
    <n v="-6.8194955612396306"/>
    <n v="-12.958705042735678"/>
    <n v="-21.654493103108301"/>
    <n v="-6.0167068913094228"/>
    <n v="-3.6567349139130567E-2"/>
    <n v="-0.23621253765005101"/>
    <n v="-9.0618035801125166E-2"/>
    <n v="0"/>
    <n v="0"/>
    <n v="0"/>
    <n v="0"/>
    <n v="0"/>
    <n v="0"/>
    <n v="0"/>
  </r>
  <r>
    <x v="3"/>
    <x v="20"/>
    <s v="44381_21"/>
    <n v="259.80627712576126"/>
    <n v="322.60512170299324"/>
    <n v="711.17996798060278"/>
    <n v="359.72830247212903"/>
    <n v="0.27409718955473383"/>
    <n v="3.3991974075568145"/>
    <n v="0.61839004525080132"/>
    <n v="-7.709973389699087"/>
    <n v="-14.291922559601359"/>
    <n v="-24.306552401364723"/>
    <n v="-7.4838537322575931"/>
    <n v="-4.0655977667193977E-2"/>
    <n v="-0.24433977725640649"/>
    <n v="-9.9582795817555053E-2"/>
    <n v="0"/>
    <n v="0"/>
    <n v="0"/>
    <n v="0"/>
    <n v="0"/>
    <n v="0"/>
    <n v="0"/>
  </r>
  <r>
    <x v="3"/>
    <x v="21"/>
    <s v="44381_22"/>
    <n v="254.01713647621321"/>
    <n v="318.25728109644763"/>
    <n v="701.86612536087227"/>
    <n v="352.95316146204544"/>
    <n v="0.26654998443642636"/>
    <n v="3.3610150688556111"/>
    <n v="0.60329819185679834"/>
    <n v="-9.417524750774799"/>
    <n v="-16.106717399494809"/>
    <n v="-28.30049938275971"/>
    <n v="-9.8827055270045854"/>
    <n v="-4.2068253203652851E-2"/>
    <n v="-0.25911772155858775"/>
    <n v="-0.10315652075709518"/>
    <n v="0"/>
    <n v="0"/>
    <n v="0"/>
    <n v="0"/>
    <n v="0"/>
    <n v="0"/>
    <n v="0"/>
  </r>
  <r>
    <x v="3"/>
    <x v="22"/>
    <s v="44381_23"/>
    <n v="235.49237610473659"/>
    <n v="297.34215201194024"/>
    <n v="655.17761728338712"/>
    <n v="327.28699154878899"/>
    <n v="0.26347921552532838"/>
    <n v="3.1502851962490439"/>
    <n v="0.59862463439133773"/>
    <n v="-12.307106536186451"/>
    <n v="-19.051765672370809"/>
    <n v="-35.045591405090157"/>
    <n v="-13.603953001797709"/>
    <n v="-3.3549262404586916E-2"/>
    <n v="-0.28143360580348209"/>
    <n v="-8.4035554106850305E-2"/>
    <n v="0"/>
    <n v="0"/>
    <n v="0"/>
    <n v="0"/>
    <n v="0"/>
    <n v="0"/>
    <n v="0"/>
  </r>
  <r>
    <x v="3"/>
    <x v="23"/>
    <s v="44381_24"/>
    <n v="200.22051252776279"/>
    <n v="260.33213734928364"/>
    <n v="570.1654097554183"/>
    <n v="284.2805904289969"/>
    <n v="0.23349676720932208"/>
    <n v="3.0157416243923882"/>
    <n v="0.5351562723999963"/>
    <n v="-15.208154101669177"/>
    <n v="-22.320972590673378"/>
    <n v="-42.808998334843544"/>
    <n v="-17.459517932955897"/>
    <n v="-3.2992837854924136E-2"/>
    <n v="-0.28957623438615848"/>
    <n v="-8.4103151913743623E-2"/>
    <n v="0"/>
    <n v="0"/>
    <n v="0"/>
    <n v="0"/>
    <n v="0"/>
    <n v="0"/>
    <n v="0"/>
  </r>
  <r>
    <x v="4"/>
    <x v="0"/>
    <s v="44382_1"/>
    <n v="166.8409178338436"/>
    <n v="219.04300427808107"/>
    <n v="475.27197139599031"/>
    <n v="237.64840401715085"/>
    <n v="0.20415566588130149"/>
    <n v="2.6771131858447372"/>
    <n v="0.4717983914349056"/>
    <n v="-17.913179731619856"/>
    <n v="-25.278699578520932"/>
    <n v="-49.454079175417952"/>
    <n v="-21.280120487875802"/>
    <n v="-3.4088115796490875E-2"/>
    <n v="-0.30239018344018109"/>
    <n v="-8.7135005207059121E-2"/>
    <n v="0"/>
    <n v="0"/>
    <n v="0"/>
    <n v="0"/>
    <n v="0"/>
    <n v="0"/>
    <n v="0"/>
  </r>
  <r>
    <x v="4"/>
    <x v="1"/>
    <s v="44382_2"/>
    <n v="144.05258359095927"/>
    <n v="185.79477063972047"/>
    <n v="399.25477458223008"/>
    <n v="202.09338654756442"/>
    <n v="0.18633368229137398"/>
    <n v="2.3080674886562167"/>
    <n v="0.43227626076705139"/>
    <n v="-19.164492929512971"/>
    <n v="-26.853831166288003"/>
    <n v="-52.982869735734077"/>
    <n v="-22.975893251822693"/>
    <n v="-3.9482724376722643E-2"/>
    <n v="-0.32214691080750252"/>
    <n v="-9.9944764701294639E-2"/>
    <n v="0"/>
    <n v="0"/>
    <n v="0"/>
    <n v="0"/>
    <n v="0"/>
    <n v="0"/>
    <n v="0"/>
  </r>
  <r>
    <x v="4"/>
    <x v="2"/>
    <s v="44382_3"/>
    <n v="131.13588410603739"/>
    <n v="166.48434348286517"/>
    <n v="354.88349328476431"/>
    <n v="181.88152777610574"/>
    <n v="0.18161970682418455"/>
    <n v="2.086003077052351"/>
    <n v="0.42279335072528723"/>
    <n v="-20.169403690203147"/>
    <n v="-28.180819086678483"/>
    <n v="-55.572113599770667"/>
    <n v="-24.101528592114725"/>
    <n v="-3.9193688707620924E-2"/>
    <n v="-0.3404118859067321"/>
    <n v="-9.9551058293083E-2"/>
    <n v="0"/>
    <n v="0"/>
    <n v="0"/>
    <n v="0"/>
    <n v="0"/>
    <n v="0"/>
    <n v="0"/>
  </r>
  <r>
    <x v="4"/>
    <x v="3"/>
    <s v="44382_4"/>
    <n v="124.51631123025621"/>
    <n v="155.5929970582423"/>
    <n v="329.85359320366825"/>
    <n v="170.44838839940758"/>
    <n v="0.17718303561346135"/>
    <n v="1.9612386414884491"/>
    <n v="0.41361978382115283"/>
    <n v="-20.276461470275059"/>
    <n v="-28.533829127552881"/>
    <n v="-56.737468264307871"/>
    <n v="-24.739963725861472"/>
    <n v="-3.805897467234623E-2"/>
    <n v="-0.34864760893168406"/>
    <n v="-9.7019667976721277E-2"/>
    <n v="0"/>
    <n v="0"/>
    <n v="0"/>
    <n v="0"/>
    <n v="0"/>
    <n v="0"/>
    <n v="0"/>
  </r>
  <r>
    <x v="4"/>
    <x v="4"/>
    <s v="44382_5"/>
    <n v="121.35688133134023"/>
    <n v="150.93489211047475"/>
    <n v="319.35532468295179"/>
    <n v="165.54480213517576"/>
    <n v="0.17278623653926695"/>
    <n v="1.9107708198884035"/>
    <n v="0.40302319463627023"/>
    <n v="-20.298860460659316"/>
    <n v="-28.602898031709557"/>
    <n v="-57.156899341102644"/>
    <n v="-24.771075974440372"/>
    <n v="-4.0038843926711053E-2"/>
    <n v="-0.3492146912801582"/>
    <n v="-0.10137121854538209"/>
    <n v="0"/>
    <n v="0"/>
    <n v="0"/>
    <n v="0"/>
    <n v="0"/>
    <n v="0"/>
    <n v="0"/>
  </r>
  <r>
    <x v="4"/>
    <x v="5"/>
    <s v="44382_6"/>
    <n v="125.05357723961367"/>
    <n v="155.97654386657663"/>
    <n v="330.36296112539668"/>
    <n v="170.78045120639823"/>
    <n v="0.17565259360100091"/>
    <n v="1.9700156656201508"/>
    <n v="0.4098201011243236"/>
    <n v="-20.321108897192612"/>
    <n v="-28.935974506170602"/>
    <n v="-57.758130547436117"/>
    <n v="-24.818360454114426"/>
    <n v="-3.9982259362454524E-2"/>
    <n v="-0.35440386175206207"/>
    <n v="-0.10118716408605723"/>
    <n v="0"/>
    <n v="0"/>
    <n v="0"/>
    <n v="0"/>
    <n v="0"/>
    <n v="0"/>
    <n v="0"/>
  </r>
  <r>
    <x v="4"/>
    <x v="6"/>
    <s v="44382_7"/>
    <n v="144.01195615855084"/>
    <n v="179.37669973102811"/>
    <n v="381.67458492792349"/>
    <n v="196.91655189934647"/>
    <n v="0.18127231435933286"/>
    <n v="2.1898661719010417"/>
    <n v="0.42297168365881554"/>
    <n v="-19.3739895318399"/>
    <n v="-28.472170333536656"/>
    <n v="-56.558910598077354"/>
    <n v="-23.389509300308138"/>
    <n v="-4.0434273751503026E-2"/>
    <n v="-0.35896527345480655"/>
    <n v="-0.10236597446421172"/>
    <n v="0"/>
    <n v="0"/>
    <n v="0"/>
    <n v="0"/>
    <n v="0"/>
    <n v="0"/>
    <n v="0"/>
  </r>
  <r>
    <x v="4"/>
    <x v="7"/>
    <s v="44382_8"/>
    <n v="188.37692979561109"/>
    <n v="220.36399216789957"/>
    <n v="468.89969250415453"/>
    <n v="246.12352147852275"/>
    <n v="0.19684297472423692"/>
    <n v="2.3495846624854422"/>
    <n v="0.4554955309403475"/>
    <n v="-21.600066458829833"/>
    <n v="-30.336147532608791"/>
    <n v="-60.186386251033127"/>
    <n v="-26.718808632716801"/>
    <n v="-4.1314637332572277E-2"/>
    <n v="-0.36409188781507268"/>
    <n v="-0.10359573151181972"/>
    <n v="0"/>
    <n v="0"/>
    <n v="0"/>
    <n v="0"/>
    <n v="0"/>
    <n v="0"/>
    <n v="0"/>
  </r>
  <r>
    <x v="4"/>
    <x v="8"/>
    <s v="44382_9"/>
    <n v="227.10680789801279"/>
    <n v="271.10458199483196"/>
    <n v="575.86713948743443"/>
    <n v="299.58117671242024"/>
    <n v="0.22157688460936042"/>
    <n v="2.9377657209136774"/>
    <n v="0.50904140232337203"/>
    <n v="-15.474772717775426"/>
    <n v="-19.797478776574874"/>
    <n v="-39.889305178623182"/>
    <n v="-18.97375751062237"/>
    <n v="-1.6245099427215432E-2"/>
    <n v="-0.18015509633568041"/>
    <n v="-4.5673386605638785E-2"/>
    <n v="0"/>
    <n v="0"/>
    <n v="0"/>
    <n v="0"/>
    <n v="0"/>
    <n v="0"/>
    <n v="0"/>
  </r>
  <r>
    <x v="4"/>
    <x v="9"/>
    <s v="44382_10"/>
    <n v="254.9649969079469"/>
    <n v="308.62850669512784"/>
    <n v="655.37730106730817"/>
    <n v="336.88922474358344"/>
    <n v="0.24372390273843536"/>
    <n v="3.3445004765347299"/>
    <n v="0.55874980550954978"/>
    <n v="-7.2127314169352772"/>
    <n v="-9.119014213343414"/>
    <n v="-16.638431970686735"/>
    <n v="-8.9458284875568026"/>
    <n v="2.6187690255756717E-2"/>
    <n v="-9.2197900840948338E-3"/>
    <n v="5.0387543059728604E-2"/>
    <n v="0"/>
    <n v="0"/>
    <n v="0"/>
    <n v="0"/>
    <n v="0"/>
    <n v="0"/>
    <n v="0"/>
  </r>
  <r>
    <x v="4"/>
    <x v="10"/>
    <s v="44382_11"/>
    <n v="263.00172339667216"/>
    <n v="319.05312312062097"/>
    <n v="676.73133524978573"/>
    <n v="347.90740850656914"/>
    <n v="0.22794876758319027"/>
    <n v="3.4152806188036506"/>
    <n v="0.52517378165141493"/>
    <n v="-10.90231045889468"/>
    <n v="-13.900762109279695"/>
    <n v="-31.2259419536161"/>
    <n v="-16.54270017746444"/>
    <n v="2.6844634055997886E-2"/>
    <n v="-5.3183988196078835E-5"/>
    <n v="5.0664909496285049E-2"/>
    <n v="0"/>
    <n v="0"/>
    <n v="0"/>
    <n v="0"/>
    <n v="0"/>
    <n v="0"/>
    <n v="0"/>
  </r>
  <r>
    <x v="4"/>
    <x v="11"/>
    <s v="44382_12"/>
    <n v="261.22557314152721"/>
    <n v="314.9137100365254"/>
    <n v="667.97554543964054"/>
    <n v="343.46293548231074"/>
    <n v="0.22806340989205878"/>
    <n v="3.3619552983342804"/>
    <n v="0.52880872586397976"/>
    <n v="-8.5624178623601743"/>
    <n v="-11.142171405770901"/>
    <n v="-25.352599471132429"/>
    <n v="-13.749498395392855"/>
    <n v="4.975855741075684E-2"/>
    <n v="5.7482372273950699E-2"/>
    <n v="0.10172100436754417"/>
    <n v="0"/>
    <n v="0"/>
    <n v="0"/>
    <n v="0"/>
    <n v="3.4149575936226452E-2"/>
    <n v="0"/>
    <n v="0"/>
  </r>
  <r>
    <x v="4"/>
    <x v="12"/>
    <s v="44382_13"/>
    <n v="256.72563409128594"/>
    <n v="307.69529929143511"/>
    <n v="653.37881901233379"/>
    <n v="336.82214651436254"/>
    <n v="0.23349683414462438"/>
    <n v="3.2693814196124937"/>
    <n v="0.54089603789741358"/>
    <n v="-7.7635401632606005"/>
    <n v="-10.474791430110184"/>
    <n v="-23.715969140244326"/>
    <n v="-12.520969654203682"/>
    <n v="5.1447843556941097E-2"/>
    <n v="6.6956956940695839E-2"/>
    <n v="0.10535915503106666"/>
    <n v="0"/>
    <n v="0"/>
    <n v="0"/>
    <n v="0"/>
    <n v="3.9113202808669589E-2"/>
    <n v="0"/>
    <n v="0"/>
  </r>
  <r>
    <x v="4"/>
    <x v="13"/>
    <s v="44382_14"/>
    <n v="252.10163225680867"/>
    <n v="300.45242726384714"/>
    <n v="639.55097948813432"/>
    <n v="331.36067114656703"/>
    <n v="0.23549527390433278"/>
    <n v="3.1541427489031735"/>
    <n v="0.54604008721464004"/>
    <n v="-7.7390483404108981"/>
    <n v="-11.560412030244384"/>
    <n v="-25.566458611690102"/>
    <n v="-12.349522821018159"/>
    <n v="5.3882619474662156E-2"/>
    <n v="4.1070096243400883E-2"/>
    <n v="0.11103153296661546"/>
    <n v="0"/>
    <n v="0"/>
    <n v="0"/>
    <n v="0"/>
    <n v="5.5876222382794327E-2"/>
    <n v="0"/>
    <n v="1.502029736861343E-2"/>
  </r>
  <r>
    <x v="4"/>
    <x v="14"/>
    <s v="44382_15"/>
    <n v="242.68752007572783"/>
    <n v="291.58172660436946"/>
    <n v="620.5393956214732"/>
    <n v="319.5449791894664"/>
    <n v="0.21263485873328614"/>
    <n v="3.0622053592526854"/>
    <n v="0.49443544689621166"/>
    <n v="-9.0360392319852085"/>
    <n v="-11.708098794021879"/>
    <n v="-25.815189246160042"/>
    <n v="-13.76231510735548"/>
    <n v="4.1449343280732645E-2"/>
    <n v="5.0997563081073671E-2"/>
    <n v="8.2806667194099959E-2"/>
    <n v="0"/>
    <n v="0"/>
    <n v="0"/>
    <n v="0"/>
    <n v="0"/>
    <n v="0"/>
    <n v="0"/>
  </r>
  <r>
    <x v="4"/>
    <x v="15"/>
    <s v="44382_16"/>
    <n v="233.73983633857932"/>
    <n v="282.38343258768487"/>
    <n v="600.60526063739167"/>
    <n v="307.41160138141555"/>
    <n v="0.23244441331624294"/>
    <n v="3.0266498782854168"/>
    <n v="0.54021538086428145"/>
    <n v="-10.537667432266399"/>
    <n v="-12.562864818922412"/>
    <n v="-27.391999861851964"/>
    <n v="-15.742933684741796"/>
    <n v="6.5864603970668914E-2"/>
    <n v="8.7116951302562751E-2"/>
    <n v="0.13906943852624284"/>
    <n v="0"/>
    <n v="0"/>
    <n v="0"/>
    <n v="0"/>
    <n v="0.15959781640922122"/>
    <n v="0"/>
    <n v="0.25556414670484495"/>
  </r>
  <r>
    <x v="4"/>
    <x v="16"/>
    <s v="44382_17"/>
    <n v="227.63742095994292"/>
    <n v="277.07965299188322"/>
    <n v="590.3657583507088"/>
    <n v="300.50689629666016"/>
    <n v="0.22801967295153247"/>
    <n v="2.9477958886269158"/>
    <n v="0.52805128065164131"/>
    <n v="-12.427212621946166"/>
    <n v="-14.488660549393803"/>
    <n v="-31.440018866420033"/>
    <n v="-17.820567948704937"/>
    <n v="4.847594334193471E-2"/>
    <n v="2.8576474651959019E-2"/>
    <n v="9.9782361756709209E-2"/>
    <n v="0"/>
    <n v="0"/>
    <n v="0"/>
    <n v="0"/>
    <n v="2.3656736087161595E-2"/>
    <n v="0"/>
    <n v="0"/>
  </r>
  <r>
    <x v="4"/>
    <x v="17"/>
    <s v="44382_18"/>
    <n v="230.62846104497379"/>
    <n v="281.60282115336076"/>
    <n v="604.27619591433279"/>
    <n v="306.86501777492163"/>
    <n v="0.22650987885707222"/>
    <n v="2.9380902160058571"/>
    <n v="0.51954245160838053"/>
    <n v="-17.815607038165723"/>
    <n v="-22.011031319858485"/>
    <n v="-47.032845433758951"/>
    <n v="-24.430104074861575"/>
    <n v="1.3143642172707099E-2"/>
    <n v="-0.12724707186236783"/>
    <n v="1.9811890554521004E-2"/>
    <n v="0"/>
    <n v="0"/>
    <n v="0"/>
    <n v="0"/>
    <n v="0"/>
    <n v="0"/>
    <n v="0"/>
  </r>
  <r>
    <x v="4"/>
    <x v="18"/>
    <s v="44382_19"/>
    <n v="259.99840535417974"/>
    <n v="317.59250959505579"/>
    <n v="690.84468735773794"/>
    <n v="351.09499431901406"/>
    <n v="0.25902458867149858"/>
    <n v="3.319545738784099"/>
    <n v="0.58972270322929454"/>
    <n v="-22.349654082322257"/>
    <n v="-28.16249469035909"/>
    <n v="-57.016093872161434"/>
    <n v="-28.811833268188906"/>
    <n v="-2.0817136301557404E-2"/>
    <n v="-0.26233276280788997"/>
    <n v="-5.6814571482904933E-2"/>
    <n v="0"/>
    <n v="0"/>
    <n v="0"/>
    <n v="0"/>
    <n v="0"/>
    <n v="0"/>
    <n v="0"/>
  </r>
  <r>
    <x v="4"/>
    <x v="19"/>
    <s v="44382_20"/>
    <n v="271.03221614281028"/>
    <n v="334.95788000684371"/>
    <n v="734.18059151192267"/>
    <n v="370.34626836016952"/>
    <n v="0.2746560977204906"/>
    <n v="3.5355653106424585"/>
    <n v="0.62264705712140245"/>
    <n v="-25.274696435933393"/>
    <n v="-31.165309424755701"/>
    <n v="-62.438272409024222"/>
    <n v="-31.849279848770106"/>
    <n v="-2.6846690204085477E-2"/>
    <n v="-0.29905090624050951"/>
    <n v="-7.0475109223750942E-2"/>
    <n v="0"/>
    <n v="0"/>
    <n v="0"/>
    <n v="0"/>
    <n v="0"/>
    <n v="0"/>
    <n v="0"/>
  </r>
  <r>
    <x v="4"/>
    <x v="20"/>
    <s v="44382_21"/>
    <n v="272.20374958093629"/>
    <n v="340.81654763264623"/>
    <n v="750.01948003551036"/>
    <n v="374.98288080613565"/>
    <n v="0.27828772008008845"/>
    <n v="3.6212797708670696"/>
    <n v="0.63091136366420708"/>
    <n v="-20.674121945096893"/>
    <n v="-25.010026131179274"/>
    <n v="-49.663239244013049"/>
    <n v="-24.424845508986465"/>
    <n v="-3.0688338814547897E-2"/>
    <n v="-0.2549381837435456"/>
    <n v="-7.9360056174084176E-2"/>
    <n v="0"/>
    <n v="0"/>
    <n v="0"/>
    <n v="0"/>
    <n v="0"/>
    <n v="0"/>
    <n v="0"/>
  </r>
  <r>
    <x v="4"/>
    <x v="21"/>
    <s v="44382_22"/>
    <n v="266.06061267130991"/>
    <n v="337.09933981026194"/>
    <n v="742.99686396278889"/>
    <n v="368.70775660542461"/>
    <n v="0.27440144685323559"/>
    <n v="3.5927820325085498"/>
    <n v="0.62456475039722581"/>
    <n v="-20.930974512862388"/>
    <n v="-23.577624705878254"/>
    <n v="-46.879362159970341"/>
    <n v="-24.263205936971431"/>
    <n v="-2.2975325655895502E-2"/>
    <n v="-0.23945798341124436"/>
    <n v="-6.2085202132796238E-2"/>
    <n v="0"/>
    <n v="0"/>
    <n v="0"/>
    <n v="0"/>
    <n v="0"/>
    <n v="0"/>
    <n v="0"/>
  </r>
  <r>
    <x v="4"/>
    <x v="22"/>
    <s v="44382_23"/>
    <n v="245.1564979878402"/>
    <n v="313.08822809730231"/>
    <n v="689.39105440437038"/>
    <n v="339.99889877892548"/>
    <n v="0.2636415324523968"/>
    <n v="3.3426101209305585"/>
    <n v="0.6039854734374337"/>
    <n v="-23.432828426142443"/>
    <n v="-26.531596625004909"/>
    <n v="-53.218129013088522"/>
    <n v="-27.884051948145984"/>
    <n v="-2.47724558898961E-2"/>
    <n v="-0.27649312667554155"/>
    <n v="-6.6364193497650548E-2"/>
    <n v="0"/>
    <n v="0"/>
    <n v="0"/>
    <n v="0"/>
    <n v="0"/>
    <n v="0"/>
    <n v="0"/>
  </r>
  <r>
    <x v="4"/>
    <x v="23"/>
    <s v="44382_24"/>
    <n v="214.30631197268676"/>
    <n v="272.0145855941617"/>
    <n v="596.87648466491305"/>
    <n v="294.93361524368089"/>
    <n v="0.23831351679148438"/>
    <n v="2.9339198505629502"/>
    <n v="0.54853282929771818"/>
    <n v="-21.406460849894064"/>
    <n v="-26.21790640120528"/>
    <n v="-53.552846680616106"/>
    <n v="-26.111458436043002"/>
    <n v="-2.9444923035310492E-2"/>
    <n v="-0.27937741991934567"/>
    <n v="-7.6978139402025775E-2"/>
    <n v="0"/>
    <n v="0"/>
    <n v="0"/>
    <n v="0"/>
    <n v="0"/>
    <n v="0"/>
    <n v="0"/>
  </r>
  <r>
    <x v="5"/>
    <x v="0"/>
    <s v="44383_1"/>
    <n v="181.35119327922436"/>
    <n v="227.18703838825178"/>
    <n v="494.87263008134386"/>
    <n v="245.83169619109287"/>
    <n v="0.20841610855162762"/>
    <n v="2.4727189309892652"/>
    <n v="0.48384193412691534"/>
    <n v="-23.41610719303036"/>
    <n v="-28.38336322235029"/>
    <n v="-59.074829159731607"/>
    <n v="-29.070721538862003"/>
    <n v="-3.6799631390439791E-2"/>
    <n v="-0.29349092223706269"/>
    <n v="-9.4319809228840354E-2"/>
    <n v="0"/>
    <n v="0"/>
    <n v="0"/>
    <n v="0"/>
    <n v="0"/>
    <n v="0"/>
    <n v="0"/>
  </r>
  <r>
    <x v="5"/>
    <x v="1"/>
    <s v="44383_2"/>
    <n v="155.77484644413147"/>
    <n v="191.77824037724602"/>
    <n v="413.93560001640526"/>
    <n v="207.78222997889551"/>
    <n v="0.19118109104089551"/>
    <n v="2.1107347813032709"/>
    <n v="0.44593647523508839"/>
    <n v="-24.764265671677034"/>
    <n v="-29.909054781290834"/>
    <n v="-62.768081877999002"/>
    <n v="-30.882021175815705"/>
    <n v="-3.7693767134520093E-2"/>
    <n v="-0.3033461703484252"/>
    <n v="-9.6486178163354058E-2"/>
    <n v="0"/>
    <n v="0"/>
    <n v="0"/>
    <n v="0"/>
    <n v="0"/>
    <n v="0"/>
    <n v="0"/>
  </r>
  <r>
    <x v="5"/>
    <x v="2"/>
    <s v="44383_3"/>
    <n v="142.39100688373915"/>
    <n v="171.93256719292538"/>
    <n v="368.2143821621633"/>
    <n v="186.88512186403329"/>
    <n v="0.18548361321190318"/>
    <n v="1.9051588191789"/>
    <n v="0.43310239135065526"/>
    <n v="-25.725048923941198"/>
    <n v="-31.661505120831166"/>
    <n v="-66.632526998481367"/>
    <n v="-32.518294930461074"/>
    <n v="-3.9588518509258645E-2"/>
    <n v="-0.32996254802826874"/>
    <n v="-0.1010027002462011"/>
    <n v="0"/>
    <n v="0"/>
    <n v="0"/>
    <n v="0"/>
    <n v="0"/>
    <n v="0"/>
    <n v="0"/>
  </r>
  <r>
    <x v="5"/>
    <x v="3"/>
    <s v="44383_4"/>
    <n v="134.72497505630338"/>
    <n v="160.64102471180703"/>
    <n v="341.59978138332895"/>
    <n v="175.46747663330666"/>
    <n v="0.17602550040102505"/>
    <n v="1.7820755108855066"/>
    <n v="0.413054180806399"/>
    <n v="-26.736018274156386"/>
    <n v="-33.021422298527106"/>
    <n v="-69.898269398349598"/>
    <n v="-33.867551140939753"/>
    <n v="-3.951426018734399E-2"/>
    <n v="-0.34869102431295879"/>
    <n v="-0.10113359139427788"/>
    <n v="0"/>
    <n v="0"/>
    <n v="0"/>
    <n v="0"/>
    <n v="0"/>
    <n v="0"/>
    <n v="0"/>
  </r>
  <r>
    <x v="5"/>
    <x v="4"/>
    <s v="44383_5"/>
    <n v="132.56410193864212"/>
    <n v="156.95282089404958"/>
    <n v="333.07120952116975"/>
    <n v="171.76992815850517"/>
    <n v="0.17419167668863422"/>
    <n v="1.7410578164712325"/>
    <n v="0.4085829481266674"/>
    <n v="-26.945682551222461"/>
    <n v="-33.571675455245817"/>
    <n v="-70.740200890054197"/>
    <n v="-34.311535761952769"/>
    <n v="-3.9225988042186126E-2"/>
    <n v="-0.35475441907337224"/>
    <n v="-0.10048272834665947"/>
    <n v="0"/>
    <n v="0"/>
    <n v="0"/>
    <n v="0"/>
    <n v="0"/>
    <n v="0"/>
    <n v="0"/>
  </r>
  <r>
    <x v="5"/>
    <x v="5"/>
    <s v="44383_6"/>
    <n v="134.75838829313722"/>
    <n v="160.92315754096856"/>
    <n v="342.30769647414508"/>
    <n v="175.2855568586144"/>
    <n v="0.1749357628183901"/>
    <n v="1.7833353717990805"/>
    <n v="0.409914235243657"/>
    <n v="-26.471077314097098"/>
    <n v="-32.972806023690204"/>
    <n v="-69.320683308043769"/>
    <n v="-33.315457045834741"/>
    <n v="-3.8372046899704713E-2"/>
    <n v="-0.35327721785079702"/>
    <n v="-9.8678710030633193E-2"/>
    <n v="0"/>
    <n v="0"/>
    <n v="0"/>
    <n v="0"/>
    <n v="0"/>
    <n v="0"/>
    <n v="0"/>
  </r>
  <r>
    <x v="5"/>
    <x v="6"/>
    <s v="44383_7"/>
    <n v="153.80110963733728"/>
    <n v="182.99857557351203"/>
    <n v="390.74355579781752"/>
    <n v="200.45402899957932"/>
    <n v="0.18457756682622192"/>
    <n v="2.0006805884252978"/>
    <n v="0.4310203799297348"/>
    <n v="-27.085705287251638"/>
    <n v="-35.657373489773349"/>
    <n v="-74.589074133542283"/>
    <n v="-35.113333501566437"/>
    <n v="-3.7827138253037809E-2"/>
    <n v="-0.38314922671627727"/>
    <n v="-9.670911577371534E-2"/>
    <n v="0"/>
    <n v="0"/>
    <n v="0"/>
    <n v="0"/>
    <n v="0"/>
    <n v="0"/>
    <n v="0"/>
  </r>
  <r>
    <x v="5"/>
    <x v="7"/>
    <s v="44383_8"/>
    <n v="192.60826401018812"/>
    <n v="225.43655361688991"/>
    <n v="479.27853682262344"/>
    <n v="251.13710486689695"/>
    <n v="0.20063180540393991"/>
    <n v="2.4211216155442159"/>
    <n v="0.46486567847556182"/>
    <n v="-26.618921730313751"/>
    <n v="-35.990947531650541"/>
    <n v="-75.703107066032544"/>
    <n v="-35.111606819608376"/>
    <n v="-3.6943776586436813E-2"/>
    <n v="-0.36618554211026272"/>
    <n v="-9.4196263890586163E-2"/>
    <n v="0"/>
    <n v="0"/>
    <n v="0"/>
    <n v="0"/>
    <n v="0"/>
    <n v="0"/>
    <n v="0"/>
  </r>
  <r>
    <x v="5"/>
    <x v="8"/>
    <s v="44383_9"/>
    <n v="234.53010396709368"/>
    <n v="279.09036646563555"/>
    <n v="592.15650066704575"/>
    <n v="308.01246112862651"/>
    <n v="0.23276868594945549"/>
    <n v="3.0280259310935356"/>
    <n v="0.53613682238745974"/>
    <n v="-19.128303645028492"/>
    <n v="-25.463714705059946"/>
    <n v="-55.508886829446219"/>
    <n v="-26.286648873158665"/>
    <n v="-2.0059893975443556E-3"/>
    <n v="-0.17603651336947007"/>
    <n v="-1.2254449311509581E-2"/>
    <n v="0"/>
    <n v="0"/>
    <n v="0"/>
    <n v="0"/>
    <n v="0"/>
    <n v="0"/>
    <n v="0"/>
  </r>
  <r>
    <x v="5"/>
    <x v="9"/>
    <s v="44383_10"/>
    <n v="272.08697772555337"/>
    <n v="322.79890710119889"/>
    <n v="684.72432914066212"/>
    <n v="360.18129463965198"/>
    <n v="0.26680233921491675"/>
    <n v="3.4805563544721481"/>
    <n v="0.61415858931661693"/>
    <n v="-16.010736168141605"/>
    <n v="-20.236545922091548"/>
    <n v="-46.828514985383094"/>
    <n v="-23.477832151274828"/>
    <n v="2.9028880140827461E-2"/>
    <n v="-5.9480734174540133E-2"/>
    <n v="5.8502284340059447E-2"/>
    <n v="0"/>
    <n v="0"/>
    <n v="0"/>
    <n v="0"/>
    <n v="0"/>
    <n v="0"/>
    <n v="0"/>
  </r>
  <r>
    <x v="5"/>
    <x v="10"/>
    <s v="44383_11"/>
    <n v="292.44840726416567"/>
    <n v="345.37796090248423"/>
    <n v="733.47210789107442"/>
    <n v="387.7576223723247"/>
    <n v="0.26106777752453614"/>
    <n v="3.6800867850279309"/>
    <n v="0.60238353437623671"/>
    <n v="-13.693509753700164"/>
    <n v="-16.20009401834076"/>
    <n v="-37.820581223158413"/>
    <n v="-19.451112154540866"/>
    <n v="3.71633687216932E-2"/>
    <n v="2.8463421032683001E-3"/>
    <n v="7.6426854864493701E-2"/>
    <n v="0"/>
    <n v="0"/>
    <n v="0"/>
    <n v="0"/>
    <n v="0"/>
    <n v="0"/>
    <n v="0"/>
  </r>
  <r>
    <x v="5"/>
    <x v="11"/>
    <s v="44383_12"/>
    <n v="296.24545187964623"/>
    <n v="348.85846070128537"/>
    <n v="742.33851844605874"/>
    <n v="390.77505572139449"/>
    <n v="0.26482627179474383"/>
    <n v="3.7156111851635654"/>
    <n v="0.61023703411057029"/>
    <n v="-14.199480041555194"/>
    <n v="-15.271603100763944"/>
    <n v="-35.101197155840872"/>
    <n v="-18.644523633403331"/>
    <n v="3.3090955586169001E-2"/>
    <n v="1.8015921457095605E-2"/>
    <n v="6.6185723906527813E-2"/>
    <n v="0"/>
    <n v="0"/>
    <n v="0"/>
    <n v="0"/>
    <n v="0"/>
    <n v="0"/>
    <n v="0"/>
  </r>
  <r>
    <x v="5"/>
    <x v="12"/>
    <s v="44383_13"/>
    <n v="291.04814060069765"/>
    <n v="343.59044672873472"/>
    <n v="732.18498118613149"/>
    <n v="382.43992004367891"/>
    <n v="0.25194533791496793"/>
    <n v="3.5961058288097538"/>
    <n v="0.57978053587754963"/>
    <n v="-12.828193220147073"/>
    <n v="-14.674920244813634"/>
    <n v="-33.47195727255739"/>
    <n v="-17.499998414651579"/>
    <n v="2.3063833708776172E-2"/>
    <n v="6.8550448405833081E-3"/>
    <n v="4.2582375225586507E-2"/>
    <n v="0"/>
    <n v="0"/>
    <n v="0"/>
    <n v="0"/>
    <n v="0"/>
    <n v="0"/>
    <n v="0"/>
  </r>
  <r>
    <x v="5"/>
    <x v="13"/>
    <s v="44383_14"/>
    <n v="285.50758512187292"/>
    <n v="335.90019713335204"/>
    <n v="716.01916208698276"/>
    <n v="375.5787731326364"/>
    <n v="0.24404032610723761"/>
    <n v="3.4403672506170953"/>
    <n v="0.56247448932936983"/>
    <n v="-13.465500680883434"/>
    <n v="-17.057070277649643"/>
    <n v="-38.222168481612215"/>
    <n v="-18.747595550410907"/>
    <n v="3.2080982200396541E-2"/>
    <n v="-5.67811450469222E-2"/>
    <n v="6.3129641904245776E-2"/>
    <n v="0"/>
    <n v="0"/>
    <n v="0"/>
    <n v="0"/>
    <n v="0"/>
    <n v="0"/>
    <n v="0"/>
  </r>
  <r>
    <x v="5"/>
    <x v="14"/>
    <s v="44383_15"/>
    <n v="277.6753771914411"/>
    <n v="327.5937952699943"/>
    <n v="697.39033429126653"/>
    <n v="366.18243255452217"/>
    <n v="0.23291484906853993"/>
    <n v="3.4021636124096624"/>
    <n v="0.53451670494913683"/>
    <n v="-15.057796388076092"/>
    <n v="-17.351738149739422"/>
    <n v="-38.583373397894405"/>
    <n v="-21.049871854894619"/>
    <n v="1.5490585305227452E-2"/>
    <n v="-3.1297753438744948E-2"/>
    <n v="2.5512319197448452E-2"/>
    <n v="0"/>
    <n v="0"/>
    <n v="0"/>
    <n v="0"/>
    <n v="0"/>
    <n v="0"/>
    <n v="0"/>
  </r>
  <r>
    <x v="5"/>
    <x v="15"/>
    <s v="44383_16"/>
    <n v="272.57311607637217"/>
    <n v="323.00322056521941"/>
    <n v="687.02171476061528"/>
    <n v="359.75682311246982"/>
    <n v="0.25788329251111497"/>
    <n v="3.4389723185895784"/>
    <n v="0.59513090563259241"/>
    <n v="-18.614605088512477"/>
    <n v="-19.555842078533264"/>
    <n v="-43.373385162212031"/>
    <n v="-25.582215945436346"/>
    <n v="4.5962428140508618E-2"/>
    <n v="-1.7092157349865534E-3"/>
    <n v="9.5025346698917379E-2"/>
    <n v="0"/>
    <n v="0"/>
    <n v="0"/>
    <n v="0"/>
    <n v="0"/>
    <n v="0"/>
    <n v="0"/>
  </r>
  <r>
    <x v="5"/>
    <x v="16"/>
    <s v="44383_17"/>
    <n v="262.32858583522972"/>
    <n v="313.90879159702405"/>
    <n v="669.63167485539725"/>
    <n v="347.89047328607347"/>
    <n v="0.25189933731891273"/>
    <n v="3.3376005991783275"/>
    <n v="0.58104902233059774"/>
    <n v="-21.874857595701897"/>
    <n v="-23.052116518945752"/>
    <n v="-50.490873673710851"/>
    <n v="-29.607141815777858"/>
    <n v="2.7558426351578156E-2"/>
    <n v="-5.8748234933982277E-2"/>
    <n v="5.2951036827541112E-2"/>
    <n v="0"/>
    <n v="0"/>
    <n v="0"/>
    <n v="0"/>
    <n v="0"/>
    <n v="0"/>
    <n v="0"/>
  </r>
  <r>
    <x v="5"/>
    <x v="17"/>
    <s v="44383_18"/>
    <n v="261.04117479448558"/>
    <n v="314.52183998899937"/>
    <n v="675.7961967300148"/>
    <n v="350.7887895670882"/>
    <n v="0.24326402662386121"/>
    <n v="3.2677613100222205"/>
    <n v="0.55906713242444428"/>
    <n v="-26.777889031074849"/>
    <n v="-30.253521585705869"/>
    <n v="-64.710943755278919"/>
    <n v="-35.217966758500623"/>
    <n v="3.924239654508466E-3"/>
    <n v="-0.20305049185398366"/>
    <n v="-4.9359575643539641E-4"/>
    <n v="0"/>
    <n v="0"/>
    <n v="0"/>
    <n v="0"/>
    <n v="0"/>
    <n v="0"/>
    <n v="0"/>
  </r>
  <r>
    <x v="5"/>
    <x v="18"/>
    <s v="44383_19"/>
    <n v="287.0175172681665"/>
    <n v="345.3572119109665"/>
    <n v="750.20169187715999"/>
    <n v="389.22217037924463"/>
    <n v="0.28309673522629447"/>
    <n v="3.6137570750336354"/>
    <n v="0.64328058822604572"/>
    <n v="-29.478770976782823"/>
    <n v="-34.463058338922998"/>
    <n v="-70.935400486616928"/>
    <n v="-37.562992483558169"/>
    <n v="-2.7117347999330479E-2"/>
    <n v="-0.31204062366677299"/>
    <n v="-7.0564148432219018E-2"/>
    <n v="0"/>
    <n v="0"/>
    <n v="0"/>
    <n v="0"/>
    <n v="0"/>
    <n v="0"/>
    <n v="0"/>
  </r>
  <r>
    <x v="5"/>
    <x v="19"/>
    <s v="44383_20"/>
    <n v="295.61704139358119"/>
    <n v="359.05301886491952"/>
    <n v="785.49880206889191"/>
    <n v="404.84498680469994"/>
    <n v="0.29200815389899137"/>
    <n v="3.7878486137874918"/>
    <n v="0.66186875730923511"/>
    <n v="-30.904705527901839"/>
    <n v="-35.245961309638993"/>
    <n v="-72.139221590185286"/>
    <n v="-38.480723694373779"/>
    <n v="-3.7583185391011562E-2"/>
    <n v="-0.33222644908646476"/>
    <n v="-9.4107335082227891E-2"/>
    <n v="0"/>
    <n v="0"/>
    <n v="0"/>
    <n v="0"/>
    <n v="0"/>
    <n v="0"/>
    <n v="0"/>
  </r>
  <r>
    <x v="5"/>
    <x v="20"/>
    <s v="44383_21"/>
    <n v="295.42753162614929"/>
    <n v="363.03531585919956"/>
    <n v="796.35662943516661"/>
    <n v="407.35074810710563"/>
    <n v="0.29137506532665397"/>
    <n v="3.8618964305118837"/>
    <n v="0.65805284915359985"/>
    <n v="-21.173474456071482"/>
    <n v="-22.807336880157109"/>
    <n v="-44.19712610478139"/>
    <n v="-24.366335560749537"/>
    <n v="-4.1178531481862284E-2"/>
    <n v="-0.24129807434292208"/>
    <n v="-0.10160256987528403"/>
    <n v="0"/>
    <n v="0"/>
    <n v="0"/>
    <n v="0"/>
    <n v="0"/>
    <n v="0"/>
    <n v="0"/>
  </r>
  <r>
    <x v="5"/>
    <x v="21"/>
    <s v="44383_22"/>
    <n v="286.24166892479025"/>
    <n v="356.82634627328707"/>
    <n v="783.71220056683387"/>
    <n v="396.87970012841208"/>
    <n v="0.29190913094609855"/>
    <n v="3.8189130694330991"/>
    <n v="0.65997297182365522"/>
    <n v="-11.135960898882834"/>
    <n v="-13.199900282946196"/>
    <n v="-25.063358001794455"/>
    <n v="-11.316609390394436"/>
    <n v="-3.1519497416970646E-2"/>
    <n v="-0.16876516967423505"/>
    <n v="-7.8799959794270444E-2"/>
    <n v="0"/>
    <n v="0"/>
    <n v="0"/>
    <n v="0"/>
    <n v="0"/>
    <n v="0"/>
    <n v="0"/>
  </r>
  <r>
    <x v="5"/>
    <x v="22"/>
    <s v="44383_23"/>
    <n v="265.73138965966984"/>
    <n v="333.65503887881772"/>
    <n v="732.47736096692063"/>
    <n v="368.61180757303714"/>
    <n v="0.2788619966046787"/>
    <n v="3.5745671855238039"/>
    <n v="0.63538651304768423"/>
    <n v="-12.844518327239593"/>
    <n v="-15.540500057013764"/>
    <n v="-30.474022295520388"/>
    <n v="-14.516882505071946"/>
    <n v="-2.0613130950182825E-2"/>
    <n v="-0.18512960641109899"/>
    <n v="-5.481696883741808E-2"/>
    <n v="0"/>
    <n v="0"/>
    <n v="0"/>
    <n v="0"/>
    <n v="0"/>
    <n v="0"/>
    <n v="0"/>
  </r>
  <r>
    <x v="5"/>
    <x v="23"/>
    <s v="44383_24"/>
    <n v="233.02013486512132"/>
    <n v="292.27446466120449"/>
    <n v="640.72328081418846"/>
    <n v="321.45463778353445"/>
    <n v="0.24910895666418817"/>
    <n v="3.1520534136241656"/>
    <n v="0.57129969696801963"/>
    <n v="-15.876366511251444"/>
    <n v="-18.897395075251932"/>
    <n v="-37.092484416550981"/>
    <n v="-17.849121394354373"/>
    <n v="-2.5162876779474631E-2"/>
    <n v="-0.21772992270143868"/>
    <n v="-6.5895131782559666E-2"/>
    <n v="0"/>
    <n v="0"/>
    <n v="0"/>
    <n v="0"/>
    <n v="0"/>
    <n v="0"/>
    <n v="0"/>
  </r>
  <r>
    <x v="6"/>
    <x v="0"/>
    <s v="44384_1"/>
    <n v="193.70218391433463"/>
    <n v="241.32966421825395"/>
    <n v="524.83686001242825"/>
    <n v="263.81035105777488"/>
    <n v="0.22269660465401547"/>
    <n v="2.6369806562468625"/>
    <n v="0.51413863304623453"/>
    <n v="-19.166355247975829"/>
    <n v="-22.685552297946895"/>
    <n v="-45.401293189912067"/>
    <n v="-22.087688027655286"/>
    <n v="-2.748735364665723E-2"/>
    <n v="-0.25248229349268131"/>
    <n v="-7.1977416150954238E-2"/>
    <n v="0"/>
    <n v="0"/>
    <n v="0"/>
    <n v="0"/>
    <n v="0"/>
    <n v="0"/>
    <n v="0"/>
  </r>
  <r>
    <x v="6"/>
    <x v="1"/>
    <s v="44384_2"/>
    <n v="165.60136555019724"/>
    <n v="202.40803714066669"/>
    <n v="435.81648356027301"/>
    <n v="221.4685630033093"/>
    <n v="0.19960414990386743"/>
    <n v="2.2299368860527444"/>
    <n v="0.46390832372203983"/>
    <n v="-20.310997396235312"/>
    <n v="-24.5645122314777"/>
    <n v="-49.489811546073547"/>
    <n v="-23.649282694999464"/>
    <n v="-2.6865528885864048E-2"/>
    <n v="-0.26869405276511082"/>
    <n v="-7.0705277267566605E-2"/>
    <n v="0"/>
    <n v="0"/>
    <n v="0"/>
    <n v="0"/>
    <n v="0"/>
    <n v="0"/>
    <n v="0"/>
  </r>
  <r>
    <x v="6"/>
    <x v="2"/>
    <s v="44384_3"/>
    <n v="149.84041333241998"/>
    <n v="179.45050093062895"/>
    <n v="383.54641678213494"/>
    <n v="196.90968464757913"/>
    <n v="0.18216272063642361"/>
    <n v="1.9719515140828152"/>
    <n v="0.4257108145050984"/>
    <n v="-20.463167996849204"/>
    <n v="-25.467032822938936"/>
    <n v="-50.193918537296767"/>
    <n v="-23.451893555913024"/>
    <n v="-4.0132222607229207E-2"/>
    <n v="-0.30496019064588592"/>
    <n v="-0.10129043686800712"/>
    <n v="0"/>
    <n v="0"/>
    <n v="0"/>
    <n v="0"/>
    <n v="0"/>
    <n v="0"/>
    <n v="0"/>
  </r>
  <r>
    <x v="6"/>
    <x v="3"/>
    <s v="44384_4"/>
    <n v="142.0963467533021"/>
    <n v="167.97364355188421"/>
    <n v="356.72002015375404"/>
    <n v="185.07277696512298"/>
    <n v="0.18029144475437425"/>
    <n v="1.8558491406822604"/>
    <n v="0.42036574228179396"/>
    <n v="-20.690796840444346"/>
    <n v="-25.678118228813954"/>
    <n v="-50.933622603062304"/>
    <n v="-23.77757344919663"/>
    <n v="-4.2561114873747648E-2"/>
    <n v="-0.31306685347409996"/>
    <n v="-0.10679729226823979"/>
    <n v="0"/>
    <n v="0"/>
    <n v="0"/>
    <n v="0"/>
    <n v="0"/>
    <n v="0"/>
    <n v="0"/>
  </r>
  <r>
    <x v="6"/>
    <x v="4"/>
    <s v="44384_5"/>
    <n v="139.40730266522937"/>
    <n v="163.46384172532257"/>
    <n v="346.05529175006654"/>
    <n v="180.48549285235865"/>
    <n v="0.17271552167466425"/>
    <n v="1.8154714797229807"/>
    <n v="0.40418186771101078"/>
    <n v="-20.436111731433055"/>
    <n v="-25.682942774811075"/>
    <n v="-50.910777535756402"/>
    <n v="-23.732079443438447"/>
    <n v="-4.3389529131628253E-2"/>
    <n v="-0.3096080053712813"/>
    <n v="-0.10892879319309959"/>
    <n v="0"/>
    <n v="0"/>
    <n v="0"/>
    <n v="0"/>
    <n v="0"/>
    <n v="0"/>
    <n v="0"/>
  </r>
  <r>
    <x v="6"/>
    <x v="5"/>
    <s v="44384_6"/>
    <n v="141.69933800316733"/>
    <n v="167.72787880051774"/>
    <n v="356.65592294760984"/>
    <n v="184.39356567826474"/>
    <n v="0.17367613179505337"/>
    <n v="1.8547235758712184"/>
    <n v="0.40606105857334052"/>
    <n v="-20.442628393595619"/>
    <n v="-25.729803917676143"/>
    <n v="-50.747447795336463"/>
    <n v="-23.493593314457328"/>
    <n v="-4.4723457903479889E-2"/>
    <n v="-0.31619331230508035"/>
    <n v="-0.11148443702495395"/>
    <n v="0"/>
    <n v="0"/>
    <n v="0"/>
    <n v="0"/>
    <n v="0"/>
    <n v="0"/>
    <n v="0"/>
  </r>
  <r>
    <x v="6"/>
    <x v="6"/>
    <s v="44384_7"/>
    <n v="160.18874114753896"/>
    <n v="189.82699717630538"/>
    <n v="405.04512155471605"/>
    <n v="209.46752588391809"/>
    <n v="0.19119256501294296"/>
    <n v="2.0800586532813683"/>
    <n v="0.44557663123076519"/>
    <n v="-21.527139899194676"/>
    <n v="-28.398942658110606"/>
    <n v="-57.281737922601771"/>
    <n v="-26.152037562632838"/>
    <n v="-3.7312375770440859E-2"/>
    <n v="-0.33989412393879598"/>
    <n v="-9.4650650815068668E-2"/>
    <n v="0"/>
    <n v="0"/>
    <n v="0"/>
    <n v="0"/>
    <n v="0"/>
    <n v="0"/>
    <n v="0"/>
  </r>
  <r>
    <x v="6"/>
    <x v="7"/>
    <s v="44384_8"/>
    <n v="198.44097204510371"/>
    <n v="231.91241399308271"/>
    <n v="492.09332283039487"/>
    <n v="259.28084629489967"/>
    <n v="0.20386090096257869"/>
    <n v="2.5014620068027509"/>
    <n v="0.46995073522520253"/>
    <n v="-26.106576069049265"/>
    <n v="-35.292876414426196"/>
    <n v="-75.109662338766327"/>
    <n v="-35.206218582421648"/>
    <n v="-3.7317849582731794E-2"/>
    <n v="-0.36609842821331645"/>
    <n v="-9.4147523671601327E-2"/>
    <n v="0"/>
    <n v="0"/>
    <n v="0"/>
    <n v="0"/>
    <n v="0"/>
    <n v="0"/>
    <n v="0"/>
  </r>
  <r>
    <x v="6"/>
    <x v="8"/>
    <s v="44384_9"/>
    <n v="238.29135316366603"/>
    <n v="282.70785465831057"/>
    <n v="598.972641220789"/>
    <n v="313.46376805691739"/>
    <n v="0.23052986664083688"/>
    <n v="3.0618945563187214"/>
    <n v="0.52953857187867692"/>
    <n v="-17.332436694597856"/>
    <n v="-22.683868814703189"/>
    <n v="-50.720894203873534"/>
    <n v="-24.2101122502349"/>
    <n v="-1.3616131500378399E-2"/>
    <n v="-0.17760326305442395"/>
    <n v="-3.9162712391439397E-2"/>
    <n v="0"/>
    <n v="0"/>
    <n v="0"/>
    <n v="0"/>
    <n v="0"/>
    <n v="0"/>
    <n v="0"/>
  </r>
  <r>
    <x v="6"/>
    <x v="9"/>
    <s v="44384_10"/>
    <n v="265.67633275121187"/>
    <n v="319.1123690819137"/>
    <n v="676.22606719933924"/>
    <n v="350.95092535208607"/>
    <n v="0.27870111484109983"/>
    <n v="3.4859022371715631"/>
    <n v="0.63984564327544136"/>
    <n v="-21.945238612997873"/>
    <n v="-22.666504025402087"/>
    <n v="-52.194161517259467"/>
    <n v="-29.256192446894225"/>
    <n v="4.7804164832744342E-2"/>
    <n v="-4.5676947025802647E-2"/>
    <n v="0.10075757690414827"/>
    <n v="0"/>
    <n v="0"/>
    <n v="0"/>
    <n v="0"/>
    <n v="0"/>
    <n v="0"/>
    <n v="0"/>
  </r>
  <r>
    <x v="6"/>
    <x v="10"/>
    <s v="44384_11"/>
    <n v="272.08581683209849"/>
    <n v="327.19142111614917"/>
    <n v="694.00456235636659"/>
    <n v="359.54212869617595"/>
    <n v="0.26406143175891889"/>
    <n v="3.5531187460228413"/>
    <n v="0.60759394466034922"/>
    <n v="-26.557111411162687"/>
    <n v="-26.414281549933591"/>
    <n v="-59.91246474007886"/>
    <n v="-35.36687900190303"/>
    <n v="5.5052263175578001E-2"/>
    <n v="-3.1137784375432707E-2"/>
    <n v="0.11655478727997608"/>
    <n v="0"/>
    <n v="0"/>
    <n v="0"/>
    <n v="0"/>
    <n v="1.8450689097592975E-2"/>
    <n v="0"/>
    <n v="0"/>
  </r>
  <r>
    <x v="6"/>
    <x v="11"/>
    <s v="44384_12"/>
    <n v="269.6715419879601"/>
    <n v="322.19804808779003"/>
    <n v="683.28470043870084"/>
    <n v="353.97200089165375"/>
    <n v="0.25631239947499518"/>
    <n v="3.4826902809393983"/>
    <n v="0.59240233510105345"/>
    <n v="-26.246116016115678"/>
    <n v="-26.182111623572048"/>
    <n v="-59.364737817373566"/>
    <n v="-35.17462235951146"/>
    <n v="6.8568778382726472E-2"/>
    <n v="-1.0474915645259986E-2"/>
    <n v="0.14574080847373413"/>
    <n v="0"/>
    <n v="0"/>
    <n v="0"/>
    <n v="0"/>
    <n v="0.14255198064341087"/>
    <n v="0"/>
    <n v="0.22454343255267253"/>
  </r>
  <r>
    <x v="6"/>
    <x v="12"/>
    <s v="44384_13"/>
    <n v="266.22572820195808"/>
    <n v="316.25594273257087"/>
    <n v="671.09802216577975"/>
    <n v="348.08926235943932"/>
    <n v="0.25837742406884334"/>
    <n v="3.4074636424259506"/>
    <n v="0.59799050388104003"/>
    <n v="-25.669439454598049"/>
    <n v="-25.872518778332399"/>
    <n v="-58.17996391611446"/>
    <n v="-34.359521590193722"/>
    <n v="6.4087102480940225E-2"/>
    <n v="-1.1927157130623213E-2"/>
    <n v="0.13486795662799203"/>
    <n v="0"/>
    <n v="0"/>
    <n v="0"/>
    <n v="0"/>
    <n v="0.10223449472449209"/>
    <n v="0"/>
    <n v="0.12577780265114494"/>
  </r>
  <r>
    <x v="6"/>
    <x v="13"/>
    <s v="44384_14"/>
    <n v="261.01302148530766"/>
    <n v="309.26673423037431"/>
    <n v="657.58848925965958"/>
    <n v="342.32782839436533"/>
    <n v="0.25634608892070521"/>
    <n v="3.2893646945018031"/>
    <n v="0.59464436599014492"/>
    <n v="-26.424805069176543"/>
    <n v="-28.168537599305115"/>
    <n v="-62.891088389034927"/>
    <n v="-35.711525935093434"/>
    <n v="7.3595152139374134E-2"/>
    <n v="-4.7868146401413916E-2"/>
    <n v="0.15650658410489415"/>
    <n v="0"/>
    <n v="0"/>
    <n v="0"/>
    <n v="0"/>
    <n v="0.18389872128405499"/>
    <n v="0"/>
    <n v="0.30952760473984836"/>
  </r>
  <r>
    <x v="6"/>
    <x v="14"/>
    <s v="44384_15"/>
    <n v="250.91560172232869"/>
    <n v="300.21576730641124"/>
    <n v="638.55553797915081"/>
    <n v="330.35422115317778"/>
    <n v="0.23958536864468882"/>
    <n v="3.2031183864334478"/>
    <n v="0.55425981020223802"/>
    <n v="-26.782499788568586"/>
    <n v="-26.888748368310672"/>
    <n v="-60.053816192612636"/>
    <n v="-35.717370548399437"/>
    <n v="6.1188579089468127E-2"/>
    <n v="-7.1999109947497569E-3"/>
    <n v="0.12722550474240288"/>
    <n v="0"/>
    <n v="0"/>
    <n v="0"/>
    <n v="0"/>
    <n v="0.10931738965468857"/>
    <n v="0"/>
    <n v="0.13486887123600549"/>
  </r>
  <r>
    <x v="6"/>
    <x v="15"/>
    <s v="44384_16"/>
    <n v="243.37787009093287"/>
    <n v="292.8432425457043"/>
    <n v="622.02068363533476"/>
    <n v="320.51569336793153"/>
    <n v="0.25250193773024149"/>
    <n v="3.1606233008319653"/>
    <n v="0.58594111390694026"/>
    <n v="-28.130505578038399"/>
    <n v="-27.47795408052664"/>
    <n v="-61.269560260701525"/>
    <n v="-37.480242930406384"/>
    <n v="7.8165287279514925E-2"/>
    <n v="1.965059769394522E-2"/>
    <n v="0.16716898163674707"/>
    <n v="0"/>
    <n v="0"/>
    <n v="0"/>
    <n v="0"/>
    <n v="0.24380076491368274"/>
    <n v="0"/>
    <n v="0.41169151069159216"/>
  </r>
  <r>
    <x v="6"/>
    <x v="16"/>
    <s v="44384_17"/>
    <n v="235.66172092073606"/>
    <n v="285.47693840399955"/>
    <n v="607.75778109673047"/>
    <n v="312.42033771761317"/>
    <n v="0.24894438977886826"/>
    <n v="3.0794495716510322"/>
    <n v="0.57631572156744371"/>
    <n v="-30.616016230907384"/>
    <n v="-29.496581407264607"/>
    <n v="-65.231061069249577"/>
    <n v="-39.656657262267146"/>
    <n v="5.7394016749973097E-2"/>
    <n v="-3.6591249515602595E-2"/>
    <n v="0.12070294641777825"/>
    <n v="0"/>
    <n v="0"/>
    <n v="0"/>
    <n v="0"/>
    <n v="6.2643528247820782E-2"/>
    <n v="0"/>
    <n v="4.4807649933032621E-2"/>
  </r>
  <r>
    <x v="6"/>
    <x v="17"/>
    <s v="44384_18"/>
    <n v="236.51212203769779"/>
    <n v="286.81056124338733"/>
    <n v="614.99534117063706"/>
    <n v="316.67010513975606"/>
    <n v="0.22842369916541549"/>
    <n v="2.9884774788767952"/>
    <n v="0.52623707903187777"/>
    <n v="-33.836958614273939"/>
    <n v="-35.78679454045691"/>
    <n v="-77.961146727782548"/>
    <n v="-44.389142724891023"/>
    <n v="8.556924155545766E-3"/>
    <n v="-0.21883766073517319"/>
    <n v="8.8259327836485903E-3"/>
    <n v="0"/>
    <n v="0"/>
    <n v="0"/>
    <n v="0"/>
    <n v="0"/>
    <n v="0"/>
    <n v="0"/>
  </r>
  <r>
    <x v="6"/>
    <x v="18"/>
    <s v="44384_19"/>
    <n v="266.71994884733226"/>
    <n v="322.7558961788618"/>
    <n v="700.10065716339193"/>
    <n v="360.78241020685147"/>
    <n v="0.26799142814659821"/>
    <n v="3.3891616639082329"/>
    <n v="0.60829311705696987"/>
    <n v="-35.710808263609657"/>
    <n v="-38.77188267331136"/>
    <n v="-80.758983553522768"/>
    <n v="-45.43882991342138"/>
    <n v="-2.5949797510537428E-2"/>
    <n v="-0.32463580857067603"/>
    <n v="-6.8066758697824484E-2"/>
    <n v="0"/>
    <n v="0"/>
    <n v="0"/>
    <n v="0"/>
    <n v="0"/>
    <n v="0"/>
    <n v="0"/>
  </r>
  <r>
    <x v="6"/>
    <x v="19"/>
    <s v="44384_20"/>
    <n v="277.75324672950387"/>
    <n v="339.48703318978585"/>
    <n v="741.30023465229954"/>
    <n v="379.28570040081371"/>
    <n v="0.28021090738610688"/>
    <n v="3.5973200374492116"/>
    <n v="0.63533852074954777"/>
    <n v="-39.241701874844622"/>
    <n v="-44.485150055846979"/>
    <n v="-91.660816076708983"/>
    <n v="-49.893627683601423"/>
    <n v="-3.2439312214628972E-2"/>
    <n v="-0.38001696059824808"/>
    <n v="-8.2341857381479006E-2"/>
    <n v="0"/>
    <n v="0"/>
    <n v="0"/>
    <n v="0"/>
    <n v="0"/>
    <n v="0"/>
    <n v="0"/>
  </r>
  <r>
    <x v="6"/>
    <x v="20"/>
    <s v="44384_21"/>
    <n v="278.62074639227416"/>
    <n v="344.16776340430437"/>
    <n v="754.13364536069287"/>
    <n v="383.29726137267255"/>
    <n v="0.28150929306465849"/>
    <n v="3.6551987469491505"/>
    <n v="0.63850711884932299"/>
    <n v="-40.886427719894741"/>
    <n v="-46.157583950717381"/>
    <n v="-94.818199652813689"/>
    <n v="-51.965633678707164"/>
    <n v="-3.2689080219356306E-2"/>
    <n v="-0.40159127311267528"/>
    <n v="-8.218153641281381E-2"/>
    <n v="0"/>
    <n v="0"/>
    <n v="0"/>
    <n v="0"/>
    <n v="0"/>
    <n v="0"/>
    <n v="0"/>
  </r>
  <r>
    <x v="6"/>
    <x v="21"/>
    <s v="44384_22"/>
    <n v="273.06553293260072"/>
    <n v="341.23065574513009"/>
    <n v="748.44702220377019"/>
    <n v="377.87486537431181"/>
    <n v="0.28450952090190368"/>
    <n v="3.6513496552214808"/>
    <n v="0.64529823210649551"/>
    <n v="-42.92796173748679"/>
    <n v="-48.007029951093415"/>
    <n v="-99.171467116497595"/>
    <n v="-54.727441202491924"/>
    <n v="-2.7190857969048746E-2"/>
    <n v="-0.40430734342117314"/>
    <n v="-6.975617626616043E-2"/>
    <n v="0"/>
    <n v="0"/>
    <n v="0"/>
    <n v="0"/>
    <n v="0"/>
    <n v="0"/>
    <n v="0"/>
  </r>
  <r>
    <x v="6"/>
    <x v="22"/>
    <s v="44384_23"/>
    <n v="253.93082233351666"/>
    <n v="318.64178551880389"/>
    <n v="698.96173987238308"/>
    <n v="351.03763041906245"/>
    <n v="0.29798076517875005"/>
    <n v="3.4386503870769651"/>
    <n v="0.679048140899422"/>
    <n v="-45.777833051799703"/>
    <n v="-51.415795610194536"/>
    <n v="-106.38330876640548"/>
    <n v="-59.074177078092895"/>
    <n v="4.636711635623009E-3"/>
    <n v="-0.40853231648224653"/>
    <n v="2.8097202055587418E-3"/>
    <n v="0"/>
    <n v="0"/>
    <n v="0"/>
    <n v="0"/>
    <n v="0"/>
    <n v="0"/>
    <n v="0"/>
  </r>
  <r>
    <x v="6"/>
    <x v="23"/>
    <s v="44384_24"/>
    <n v="223.31327343820908"/>
    <n v="279.92888392602373"/>
    <n v="612.43566449820867"/>
    <n v="306.6573283446628"/>
    <n v="0.26759248769001609"/>
    <n v="3.0493930206742701"/>
    <n v="0.61537103159141127"/>
    <n v="-47.518905066039949"/>
    <n v="-52.265731493947449"/>
    <n v="-109.64201154495468"/>
    <n v="-61.929093887051842"/>
    <n v="-3.1358945950680753E-3"/>
    <n v="-0.41577409641479213"/>
    <n v="-1.5707154411979767E-2"/>
    <n v="0"/>
    <n v="0"/>
    <n v="0"/>
    <n v="0"/>
    <n v="0"/>
    <n v="0"/>
    <n v="0"/>
  </r>
  <r>
    <x v="7"/>
    <x v="0"/>
    <s v="44385_1"/>
    <n v="188.57929389874903"/>
    <n v="234.46399967863059"/>
    <n v="509.68570967727652"/>
    <n v="255.76304177886723"/>
    <n v="0.22720107717164709"/>
    <n v="2.5788989261940212"/>
    <n v="0.52741896361469465"/>
    <n v="-46.484683587626265"/>
    <n v="-52.603177476427355"/>
    <n v="-110.48088733160574"/>
    <n v="-61.775316890755988"/>
    <n v="-1.9312904399919315E-2"/>
    <n v="-0.44564569497241563"/>
    <n v="-5.3309292896960007E-2"/>
    <n v="0"/>
    <n v="0"/>
    <n v="0"/>
    <n v="0"/>
    <n v="0"/>
    <n v="0"/>
    <n v="0"/>
  </r>
  <r>
    <x v="7"/>
    <x v="1"/>
    <s v="44385_2"/>
    <n v="163.02783650556597"/>
    <n v="198.66674939893775"/>
    <n v="427.91890731242171"/>
    <n v="216.70407743206255"/>
    <n v="0.20727769393013598"/>
    <n v="2.2041100581646158"/>
    <n v="0.48281967152565786"/>
    <n v="-45.877617139157763"/>
    <n v="-52.770268826422637"/>
    <n v="-110.97314791939604"/>
    <n v="-61.872833383773013"/>
    <n v="-1.9826901047114414E-2"/>
    <n v="-0.45007009330350489"/>
    <n v="-5.5684452612388316E-2"/>
    <n v="0"/>
    <n v="0"/>
    <n v="0"/>
    <n v="0"/>
    <n v="0"/>
    <n v="0"/>
    <n v="0"/>
  </r>
  <r>
    <x v="7"/>
    <x v="2"/>
    <s v="44385_3"/>
    <n v="146.96768201088042"/>
    <n v="176.61484201480727"/>
    <n v="377.08934728521103"/>
    <n v="192.26391060422003"/>
    <n v="0.20043149755429412"/>
    <n v="1.9768343421398482"/>
    <n v="0.46829374796437623"/>
    <n v="-41.778174060654237"/>
    <n v="-48.892428134171688"/>
    <n v="-103.05514475825446"/>
    <n v="-56.339456904135922"/>
    <n v="-2.0395264877830652E-2"/>
    <n v="-0.43855557160826258"/>
    <n v="-5.6865822644882061E-2"/>
    <n v="0"/>
    <n v="0"/>
    <n v="0"/>
    <n v="0"/>
    <n v="0"/>
    <n v="0"/>
    <n v="0"/>
  </r>
  <r>
    <x v="7"/>
    <x v="3"/>
    <s v="44385_4"/>
    <n v="138.78380003369907"/>
    <n v="165.11975292557796"/>
    <n v="350.35792923032204"/>
    <n v="180.12280853114632"/>
    <n v="0.1777235497706024"/>
    <n v="1.8417569478147569"/>
    <n v="0.41789639835415249"/>
    <n v="-37.62619925760589"/>
    <n v="-44.396586588953511"/>
    <n v="-94.013898526796183"/>
    <n v="-50.643951639008776"/>
    <n v="-3.4975918957133062E-2"/>
    <n v="-0.42856066282725597"/>
    <n v="-9.0280560444047739E-2"/>
    <n v="0"/>
    <n v="0"/>
    <n v="0"/>
    <n v="0"/>
    <n v="0"/>
    <n v="0"/>
    <n v="0"/>
  </r>
  <r>
    <x v="7"/>
    <x v="4"/>
    <s v="44385_5"/>
    <n v="136.09455908564252"/>
    <n v="160.72701432982333"/>
    <n v="340.64202035412427"/>
    <n v="175.70640500937526"/>
    <n v="0.17758292190250807"/>
    <n v="1.7957623440231123"/>
    <n v="0.4167343869111555"/>
    <n v="-37.217435469918939"/>
    <n v="-44.178351445772449"/>
    <n v="-93.187443065282025"/>
    <n v="-50.066149656480114"/>
    <n v="-3.2241610920901526E-2"/>
    <n v="-0.42734051855074306"/>
    <n v="-8.4024834953763866E-2"/>
    <n v="0"/>
    <n v="0"/>
    <n v="0"/>
    <n v="0"/>
    <n v="0"/>
    <n v="0"/>
    <n v="0"/>
  </r>
  <r>
    <x v="7"/>
    <x v="5"/>
    <s v="44385_6"/>
    <n v="138.86872733552323"/>
    <n v="164.74269893498186"/>
    <n v="349.85922789370369"/>
    <n v="179.76421373855004"/>
    <n v="0.19379573492929661"/>
    <n v="1.8504988680443299"/>
    <n v="0.45363559121706992"/>
    <n v="-37.074183366257294"/>
    <n v="-44.262896243561244"/>
    <n v="-93.209118436169703"/>
    <n v="-49.767571053706185"/>
    <n v="-1.9588140476215186E-2"/>
    <n v="-0.42583729299183654"/>
    <n v="-5.5253919087049692E-2"/>
    <n v="0"/>
    <n v="0"/>
    <n v="0"/>
    <n v="0"/>
    <n v="0"/>
    <n v="0"/>
    <n v="0"/>
  </r>
  <r>
    <x v="7"/>
    <x v="6"/>
    <s v="44385_7"/>
    <n v="157.13317715995532"/>
    <n v="186.71937917363348"/>
    <n v="397.89950684497904"/>
    <n v="204.42034010507922"/>
    <n v="0.20091934976925771"/>
    <n v="2.0681270685366995"/>
    <n v="0.46942839359411803"/>
    <n v="-41.167095902801101"/>
    <n v="-51.453616132795304"/>
    <n v="-108.80035836585114"/>
    <n v="-56.580418626885645"/>
    <n v="-1.1590711580772564E-2"/>
    <n v="-0.47947216158993089"/>
    <n v="-3.6721947238451479E-2"/>
    <n v="0"/>
    <n v="0"/>
    <n v="0"/>
    <n v="0"/>
    <n v="0"/>
    <n v="0"/>
    <n v="0"/>
  </r>
  <r>
    <x v="7"/>
    <x v="7"/>
    <s v="44385_8"/>
    <n v="192.03369627024108"/>
    <n v="225.90582741000165"/>
    <n v="479.50582130677998"/>
    <n v="250.33763105709465"/>
    <n v="0.20014878630269131"/>
    <n v="2.4595255621469048"/>
    <n v="0.46466034043150495"/>
    <n v="-40.780712975754852"/>
    <n v="-52.277471272877577"/>
    <n v="-112.49001355502656"/>
    <n v="-57.005085295294208"/>
    <n v="-2.8003127418712949E-2"/>
    <n v="-0.47284882112635768"/>
    <n v="-7.3740288183844829E-2"/>
    <n v="0"/>
    <n v="0"/>
    <n v="0"/>
    <n v="0"/>
    <n v="0"/>
    <n v="0"/>
    <n v="0"/>
  </r>
  <r>
    <x v="7"/>
    <x v="8"/>
    <s v="44385_9"/>
    <n v="228.29089107685891"/>
    <n v="272.41488076702285"/>
    <n v="576.25007492756504"/>
    <n v="299.60661340096323"/>
    <n v="0.21207003359748394"/>
    <n v="2.9718089880998835"/>
    <n v="0.48918212103091857"/>
    <n v="-32.860213008615546"/>
    <n v="-40.271780512108556"/>
    <n v="-89.144254812987114"/>
    <n v="-46.43489178944963"/>
    <n v="-2.3308489772049027E-2"/>
    <n v="-0.30278768899750236"/>
    <n v="-6.2385447363275663E-2"/>
    <n v="0"/>
    <n v="0"/>
    <n v="0"/>
    <n v="0"/>
    <n v="0"/>
    <n v="0"/>
    <n v="0"/>
  </r>
  <r>
    <x v="7"/>
    <x v="9"/>
    <s v="44385_10"/>
    <n v="252.67758572021711"/>
    <n v="304.95970984855785"/>
    <n v="644.94444697990059"/>
    <n v="333.11204469243739"/>
    <n v="0.22667524106010672"/>
    <n v="3.355379590563174"/>
    <n v="0.52739938433651568"/>
    <n v="-26.730296914831175"/>
    <n v="-30.379657214159455"/>
    <n v="-68.589894723682761"/>
    <n v="-38.021615241686384"/>
    <n v="1.0041161366106669E-2"/>
    <n v="-0.11907363424455462"/>
    <n v="1.2864229000990081E-2"/>
    <n v="0"/>
    <n v="0"/>
    <n v="0"/>
    <n v="0"/>
    <n v="0"/>
    <n v="0"/>
    <n v="0"/>
  </r>
  <r>
    <x v="7"/>
    <x v="10"/>
    <s v="44385_11"/>
    <n v="258.56653767647072"/>
    <n v="313.13729834044381"/>
    <n v="662.11906820493937"/>
    <n v="340.74821171179701"/>
    <n v="0.22756987733323628"/>
    <n v="3.4469543245642957"/>
    <n v="0.53261027810791872"/>
    <n v="-22.911427175354113"/>
    <n v="-25.859556158404239"/>
    <n v="-58.751961575823536"/>
    <n v="-33.427496407565329"/>
    <n v="2.9353566677976145E-2"/>
    <n v="-2.7735497201691744E-2"/>
    <n v="5.6269890398004015E-2"/>
    <n v="0"/>
    <n v="0"/>
    <n v="0"/>
    <n v="0"/>
    <n v="0"/>
    <n v="0"/>
    <n v="0"/>
  </r>
  <r>
    <x v="7"/>
    <x v="11"/>
    <s v="44385_12"/>
    <n v="255.43532693420389"/>
    <n v="308.09814107338121"/>
    <n v="651.72824325707086"/>
    <n v="335.40559837484159"/>
    <n v="0.2399162173267145"/>
    <n v="3.3832141521539136"/>
    <n v="0.55455979884362927"/>
    <n v="-20.057581119994342"/>
    <n v="-22.695646450160403"/>
    <n v="-51.853333605128945"/>
    <n v="-29.928801972741056"/>
    <n v="4.1953934721392624E-2"/>
    <n v="1.9038531766108108E-2"/>
    <n v="8.4263368120942969E-2"/>
    <n v="0"/>
    <n v="0"/>
    <n v="0"/>
    <n v="0"/>
    <n v="0"/>
    <n v="0"/>
    <n v="0"/>
  </r>
  <r>
    <x v="7"/>
    <x v="12"/>
    <s v="44385_13"/>
    <n v="251.52236913638896"/>
    <n v="301.3537263892415"/>
    <n v="637.53376435396899"/>
    <n v="329.33896183857161"/>
    <n v="0.22422849197990494"/>
    <n v="3.2631605740237664"/>
    <n v="0.51958255672515163"/>
    <n v="-19.83310536025428"/>
    <n v="-23.246454951261526"/>
    <n v="-52.587642101410708"/>
    <n v="-29.606282226678445"/>
    <n v="3.5755701016637151E-2"/>
    <n v="-7.4918131730826142E-3"/>
    <n v="6.9335468014164334E-2"/>
    <n v="0"/>
    <n v="0"/>
    <n v="0"/>
    <n v="0"/>
    <n v="0"/>
    <n v="0"/>
    <n v="0"/>
  </r>
  <r>
    <x v="7"/>
    <x v="13"/>
    <s v="44385_14"/>
    <n v="247.51925383218736"/>
    <n v="294.94094537412849"/>
    <n v="625.84187509629373"/>
    <n v="324.54043950443042"/>
    <n v="0.21296151261761667"/>
    <n v="3.1489270702422609"/>
    <n v="0.49313378063963165"/>
    <n v="-20.694017026894947"/>
    <n v="-25.383355147858001"/>
    <n v="-56.718312974789988"/>
    <n v="-30.539687051149059"/>
    <n v="2.6800198755278424E-2"/>
    <n v="-5.4562223704830395E-2"/>
    <n v="4.8679039603313781E-2"/>
    <n v="0"/>
    <n v="0"/>
    <n v="0"/>
    <n v="0"/>
    <n v="0"/>
    <n v="0"/>
    <n v="0"/>
  </r>
  <r>
    <x v="7"/>
    <x v="14"/>
    <s v="44385_15"/>
    <n v="239.30283332240913"/>
    <n v="287.41463729257902"/>
    <n v="610.50356073811849"/>
    <n v="314.33744436446125"/>
    <n v="0.20022962106799058"/>
    <n v="3.0769779841849667"/>
    <n v="0.46438375966448486"/>
    <n v="-21.017637205010907"/>
    <n v="-24.427915009714354"/>
    <n v="-54.830265250825761"/>
    <n v="-30.841899273610565"/>
    <n v="1.3708280579732817E-2"/>
    <n v="-2.7416114161607809E-2"/>
    <n v="1.9271930047548874E-2"/>
    <n v="0"/>
    <n v="0"/>
    <n v="0"/>
    <n v="0"/>
    <n v="0"/>
    <n v="0"/>
    <n v="0"/>
  </r>
  <r>
    <x v="7"/>
    <x v="15"/>
    <s v="44385_16"/>
    <n v="232.2536996885656"/>
    <n v="281.15871829422144"/>
    <n v="596.29922950373179"/>
    <n v="305.13782529975214"/>
    <n v="0.21923036910637145"/>
    <n v="3.0568549299110352"/>
    <n v="0.51085292432459084"/>
    <n v="-21.44125734444146"/>
    <n v="-23.874172122346977"/>
    <n v="-53.368451713187312"/>
    <n v="-31.282248148781999"/>
    <n v="3.8240226186839851E-2"/>
    <n v="1.2500281604930776E-2"/>
    <n v="7.5917021906385218E-2"/>
    <n v="0"/>
    <n v="0"/>
    <n v="0"/>
    <n v="0"/>
    <n v="0"/>
    <n v="0"/>
    <n v="0"/>
  </r>
  <r>
    <x v="7"/>
    <x v="16"/>
    <s v="44385_17"/>
    <n v="224.86506732250015"/>
    <n v="274.55733794388408"/>
    <n v="583.56129243539954"/>
    <n v="297.64202396400384"/>
    <n v="0.22054386695028949"/>
    <n v="2.9927231224002124"/>
    <n v="0.51387067670540376"/>
    <n v="-25.168220929666415"/>
    <n v="-27.929758697210971"/>
    <n v="-61.487152750132516"/>
    <n v="-35.262379943709931"/>
    <n v="2.9932263632219291E-2"/>
    <n v="-4.9546881863440584E-2"/>
    <n v="5.7052060864363159E-2"/>
    <n v="0"/>
    <n v="0"/>
    <n v="0"/>
    <n v="0"/>
    <n v="0"/>
    <n v="0"/>
    <n v="0"/>
  </r>
  <r>
    <x v="7"/>
    <x v="17"/>
    <s v="44385_18"/>
    <n v="227.57841664277447"/>
    <n v="277.42261202158363"/>
    <n v="593.71287892868588"/>
    <n v="304.11459562207961"/>
    <n v="0.21221435546606798"/>
    <n v="2.9059513049559089"/>
    <n v="0.49171742851314271"/>
    <n v="-29.366835928061931"/>
    <n v="-34.292833740556731"/>
    <n v="-74.499311652218637"/>
    <n v="-40.168456532942443"/>
    <n v="6.8355040084317701E-4"/>
    <n v="-0.20847479808954333"/>
    <n v="-9.2237463258508928E-3"/>
    <n v="0"/>
    <n v="0"/>
    <n v="0"/>
    <n v="0"/>
    <n v="0"/>
    <n v="0"/>
    <n v="0"/>
  </r>
  <r>
    <x v="7"/>
    <x v="18"/>
    <s v="44385_19"/>
    <n v="255.34817532902596"/>
    <n v="310.74963934783824"/>
    <n v="673.50657844234502"/>
    <n v="345.66829732379642"/>
    <n v="0.25592553008572461"/>
    <n v="3.2541237836788848"/>
    <n v="0.58651449741440065"/>
    <n v="-33.032379586002513"/>
    <n v="-39.291716896305978"/>
    <n v="-82.248334115341891"/>
    <n v="-43.535569760730816"/>
    <n v="-1.9932479316039732E-2"/>
    <n v="-0.33115476685718731"/>
    <n v="-5.4712928499013602E-2"/>
    <n v="0"/>
    <n v="0"/>
    <n v="0"/>
    <n v="0"/>
    <n v="0"/>
    <n v="0"/>
    <n v="0"/>
  </r>
  <r>
    <x v="7"/>
    <x v="19"/>
    <s v="44385_20"/>
    <n v="266.52659111522195"/>
    <n v="327.63901170318331"/>
    <n v="714.94859145744852"/>
    <n v="364.27009948842368"/>
    <n v="0.26857840904664648"/>
    <n v="3.4666730567074424"/>
    <n v="0.61260741216064196"/>
    <n v="-35.779570766956738"/>
    <n v="-42.598504497931387"/>
    <n v="-88.477707934534138"/>
    <n v="-46.911106644708781"/>
    <n v="-2.2755737772433813E-2"/>
    <n v="-0.36374341645331626"/>
    <n v="-6.1051838183402256E-2"/>
    <n v="0"/>
    <n v="0"/>
    <n v="0"/>
    <n v="0"/>
    <n v="0"/>
    <n v="0"/>
    <n v="0"/>
  </r>
  <r>
    <x v="7"/>
    <x v="20"/>
    <s v="44385_21"/>
    <n v="267.13061923927222"/>
    <n v="331.97237731032465"/>
    <n v="726.95889305681203"/>
    <n v="368.21115937500679"/>
    <n v="0.26657907502716066"/>
    <n v="3.5324199626094996"/>
    <n v="0.60706036353305803"/>
    <n v="-34.999621424581932"/>
    <n v="-41.203315010804161"/>
    <n v="-86.673838722416818"/>
    <n v="-46.836956748722329"/>
    <n v="-3.0829317797331494E-2"/>
    <n v="-0.35345956946256363"/>
    <n v="-7.9254842971179837E-2"/>
    <n v="0"/>
    <n v="0"/>
    <n v="0"/>
    <n v="0"/>
    <n v="0"/>
    <n v="0"/>
    <n v="0"/>
  </r>
  <r>
    <x v="7"/>
    <x v="21"/>
    <s v="44385_22"/>
    <n v="262.70049730733388"/>
    <n v="328.82382845782928"/>
    <n v="721.40993824265388"/>
    <n v="363.39373605699444"/>
    <n v="0.28006283093803963"/>
    <n v="3.5237135709326037"/>
    <n v="0.63725122317288974"/>
    <n v="-35.578196580332239"/>
    <n v="-41.748053376759913"/>
    <n v="-88.226660388371343"/>
    <n v="-48.182730533150576"/>
    <n v="-2.4550057313718197E-2"/>
    <n v="-0.35112263991195575"/>
    <n v="-6.4237490664141278E-2"/>
    <n v="0"/>
    <n v="0"/>
    <n v="0"/>
    <n v="0"/>
    <n v="0"/>
    <n v="0"/>
    <n v="0"/>
  </r>
  <r>
    <x v="7"/>
    <x v="22"/>
    <s v="44385_23"/>
    <n v="246.084607526079"/>
    <n v="309.57962399537854"/>
    <n v="679.72167532644664"/>
    <n v="340.81294350155059"/>
    <n v="0.26502737723014741"/>
    <n v="3.3050463338310991"/>
    <n v="0.60524101412466091"/>
    <n v="-36.455909159317201"/>
    <n v="-41.883779820463459"/>
    <n v="-87.344089802755164"/>
    <n v="-48.129818595156678"/>
    <n v="-2.2564429415091757E-2"/>
    <n v="-0.36884365899047561"/>
    <n v="-6.0230571943976088E-2"/>
    <n v="0"/>
    <n v="0"/>
    <n v="0"/>
    <n v="0"/>
    <n v="0"/>
    <n v="0"/>
    <n v="0"/>
  </r>
  <r>
    <x v="7"/>
    <x v="23"/>
    <s v="44385_24"/>
    <n v="217.40314281515998"/>
    <n v="274.16194815604626"/>
    <n v="600.61172218223896"/>
    <n v="299.84533664480784"/>
    <n v="0.23614498639733425"/>
    <n v="2.9278932609672066"/>
    <n v="0.54368181877054067"/>
    <n v="-39.906815669670692"/>
    <n v="-45.76125325364125"/>
    <n v="-95.483832402652922"/>
    <n v="-52.851283977090233"/>
    <n v="-2.6167727927402306E-2"/>
    <n v="-0.41060899934889922"/>
    <n v="-6.8621391911884849E-2"/>
    <n v="0"/>
    <n v="0"/>
    <n v="0"/>
    <n v="0"/>
    <n v="0"/>
    <n v="0"/>
    <n v="0"/>
  </r>
  <r>
    <x v="8"/>
    <x v="0"/>
    <s v="44386_1"/>
    <n v="186.39287532017974"/>
    <n v="232.64851059429193"/>
    <n v="506.10068271676346"/>
    <n v="252.85135646444272"/>
    <n v="0.20739722224321822"/>
    <n v="2.5031391206918294"/>
    <n v="0.48143581413004427"/>
    <n v="-41.709397307164593"/>
    <n v="-48.670566608216028"/>
    <n v="-102.18141240946875"/>
    <n v="-55.931748924691838"/>
    <n v="-2.9968738417186256E-2"/>
    <n v="-0.43742632092308958"/>
    <n v="-7.7935059898148598E-2"/>
    <n v="0"/>
    <n v="0"/>
    <n v="0"/>
    <n v="0"/>
    <n v="0"/>
    <n v="0"/>
    <n v="0"/>
  </r>
  <r>
    <x v="8"/>
    <x v="1"/>
    <s v="44386_2"/>
    <n v="160.20706170003939"/>
    <n v="197.09531426927617"/>
    <n v="425.08641964647779"/>
    <n v="214.3530528683911"/>
    <n v="0.19685656885278008"/>
    <n v="2.1315903700896297"/>
    <n v="0.45937183030342343"/>
    <n v="-43.622171022847205"/>
    <n v="-50.8922791127466"/>
    <n v="-107.18508039763255"/>
    <n v="-58.221530176198705"/>
    <n v="-2.3682386263297238E-2"/>
    <n v="-0.4622999762078519"/>
    <n v="-6.4301893799947843E-2"/>
    <n v="0"/>
    <n v="0"/>
    <n v="0"/>
    <n v="0"/>
    <n v="0"/>
    <n v="0"/>
    <n v="0"/>
  </r>
  <r>
    <x v="8"/>
    <x v="2"/>
    <s v="44386_3"/>
    <n v="145.56593705645813"/>
    <n v="175.43226473870203"/>
    <n v="375.32073865390288"/>
    <n v="191.16884902648226"/>
    <n v="0.19209320493449111"/>
    <n v="1.9097352503629166"/>
    <n v="0.44903894178415904"/>
    <n v="-39.633176664382788"/>
    <n v="-48.366734837792457"/>
    <n v="-101.45053338053694"/>
    <n v="-54.287374784469378"/>
    <n v="-1.4389638597259641E-2"/>
    <n v="-0.44854729488908357"/>
    <n v="-4.3164017395302207E-2"/>
    <n v="0"/>
    <n v="0"/>
    <n v="0"/>
    <n v="0"/>
    <n v="0"/>
    <n v="0"/>
    <n v="0"/>
  </r>
  <r>
    <x v="8"/>
    <x v="3"/>
    <s v="44386_4"/>
    <n v="138.1216861128708"/>
    <n v="164.87544429548257"/>
    <n v="350.57046187052958"/>
    <n v="180.20575541953076"/>
    <n v="0.17380349589702229"/>
    <n v="1.7915934703987801"/>
    <n v="0.40824159099123669"/>
    <n v="-38.791988912893849"/>
    <n v="-47.558251598216003"/>
    <n v="-99.91000845395871"/>
    <n v="-53.32013553310577"/>
    <n v="-3.3079802537507544E-2"/>
    <n v="-0.46158952533878739"/>
    <n v="-8.5895746602956097E-2"/>
    <n v="0"/>
    <n v="0"/>
    <n v="0"/>
    <n v="0"/>
    <n v="0"/>
    <n v="0"/>
    <n v="0"/>
  </r>
  <r>
    <x v="8"/>
    <x v="4"/>
    <s v="44386_5"/>
    <n v="135.25635352443743"/>
    <n v="160.53024820469867"/>
    <n v="340.58056890230949"/>
    <n v="175.57737191650608"/>
    <n v="0.17481180034590171"/>
    <n v="1.7540098024284221"/>
    <n v="0.4106444046720984"/>
    <n v="-39.332977327415158"/>
    <n v="-48.199190226608096"/>
    <n v="-101.16734869115432"/>
    <n v="-53.934216677942807"/>
    <n v="-2.8909504262681605E-2"/>
    <n v="-0.46485854892124007"/>
    <n v="-7.6338503554627971E-2"/>
    <n v="0"/>
    <n v="0"/>
    <n v="0"/>
    <n v="0"/>
    <n v="0"/>
    <n v="0"/>
    <n v="0"/>
  </r>
  <r>
    <x v="8"/>
    <x v="5"/>
    <s v="44386_6"/>
    <n v="137.53605258173098"/>
    <n v="164.26395175847901"/>
    <n v="349.25056396814568"/>
    <n v="179.10875938729686"/>
    <n v="0.179769675310194"/>
    <n v="1.8005100073517628"/>
    <n v="0.4215681698934754"/>
    <n v="-39.098095234147927"/>
    <n v="-47.980199479786144"/>
    <n v="-100.50173250035466"/>
    <n v="-53.384431611170839"/>
    <n v="-2.2764696352128216E-2"/>
    <n v="-0.46294200148560816"/>
    <n v="-6.1926301125834568E-2"/>
    <n v="0"/>
    <n v="0"/>
    <n v="0"/>
    <n v="0"/>
    <n v="0"/>
    <n v="0"/>
    <n v="0"/>
  </r>
  <r>
    <x v="8"/>
    <x v="6"/>
    <s v="44386_7"/>
    <n v="154.04754474166978"/>
    <n v="184.58014696108003"/>
    <n v="393.77336972659441"/>
    <n v="201.74753300547368"/>
    <n v="0.18565161780674003"/>
    <n v="2.0022043601929567"/>
    <n v="0.43416993737109122"/>
    <n v="-42.188115276320659"/>
    <n v="-51.927147184002692"/>
    <n v="-109.83401307646335"/>
    <n v="-57.302630973298498"/>
    <n v="-2.9408307568096238E-2"/>
    <n v="-0.50227696394910903"/>
    <n v="-7.676460805777556E-2"/>
    <n v="0"/>
    <n v="0"/>
    <n v="0"/>
    <n v="0"/>
    <n v="0"/>
    <n v="0"/>
    <n v="0"/>
  </r>
  <r>
    <x v="8"/>
    <x v="7"/>
    <s v="44386_8"/>
    <n v="186.81711234476387"/>
    <n v="221.47766720174715"/>
    <n v="470.55975872206216"/>
    <n v="244.4470741507177"/>
    <n v="0.19270176633948644"/>
    <n v="2.379638704093018"/>
    <n v="0.44801095352256859"/>
    <n v="-42.541430620719176"/>
    <n v="-52.082803680961085"/>
    <n v="-111.78740775829343"/>
    <n v="-57.828082651586882"/>
    <n v="-3.6289870313754073E-2"/>
    <n v="-0.49050690147087023"/>
    <n v="-9.1606324177322423E-2"/>
    <n v="0"/>
    <n v="0"/>
    <n v="0"/>
    <n v="0"/>
    <n v="0"/>
    <n v="0"/>
    <n v="0"/>
  </r>
  <r>
    <x v="8"/>
    <x v="8"/>
    <s v="44386_9"/>
    <n v="224.0297976254146"/>
    <n v="268.60724974138168"/>
    <n v="568.92489060974879"/>
    <n v="294.84717354687484"/>
    <n v="0.20820635853013214"/>
    <n v="2.8892282265249754"/>
    <n v="0.48340118842097557"/>
    <n v="-35.13501509949397"/>
    <n v="-42.887444749919233"/>
    <n v="-94.225704833738448"/>
    <n v="-48.820298505174165"/>
    <n v="-2.1337681136743454E-2"/>
    <n v="-0.34403819674275693"/>
    <n v="-5.8168827745270477E-2"/>
    <n v="0"/>
    <n v="0"/>
    <n v="0"/>
    <n v="0"/>
    <n v="0"/>
    <n v="0"/>
    <n v="0"/>
  </r>
  <r>
    <x v="8"/>
    <x v="9"/>
    <s v="44386_10"/>
    <n v="253.47842504666309"/>
    <n v="305.64255833368333"/>
    <n v="647.96149428456658"/>
    <n v="334.69317729124555"/>
    <n v="0.24345927160026928"/>
    <n v="3.3290114333190783"/>
    <n v="0.56259405755333214"/>
    <n v="-26.752166042711711"/>
    <n v="-32.448289516935034"/>
    <n v="-75.873978552676462"/>
    <n v="-39.575244080752924"/>
    <n v="1.8483198957535918E-2"/>
    <n v="-0.16045793645763581"/>
    <n v="3.3985072374870973E-2"/>
    <n v="0"/>
    <n v="0"/>
    <n v="0"/>
    <n v="0"/>
    <n v="0"/>
    <n v="0"/>
    <n v="0"/>
  </r>
  <r>
    <x v="8"/>
    <x v="10"/>
    <s v="44386_11"/>
    <n v="265.05130806262105"/>
    <n v="319.33995492215524"/>
    <n v="678.06913371784844"/>
    <n v="350.16743976513834"/>
    <n v="0.25074082519417423"/>
    <n v="3.4786464703481905"/>
    <n v="0.58083949862722961"/>
    <n v="-23.490452807611149"/>
    <n v="-29.042415440240983"/>
    <n v="-68.35979847708937"/>
    <n v="-35.713036508086766"/>
    <n v="2.8394362816170953E-2"/>
    <n v="-9.5912141730112005E-2"/>
    <n v="5.5105535240663174E-2"/>
    <n v="0"/>
    <n v="0"/>
    <n v="0"/>
    <n v="0"/>
    <n v="0"/>
    <n v="0"/>
    <n v="0"/>
  </r>
  <r>
    <x v="8"/>
    <x v="11"/>
    <s v="44386_12"/>
    <n v="268.20389482896985"/>
    <n v="322.02794997105559"/>
    <n v="682.39316712836433"/>
    <n v="352.88099036766124"/>
    <n v="0.2480389011925134"/>
    <n v="3.4853476700418016"/>
    <n v="0.5739963434717491"/>
    <n v="-20.714247675860019"/>
    <n v="-25.639374805180477"/>
    <n v="-61.488978067222902"/>
    <n v="-32.131803366989359"/>
    <n v="4.4998240973172232E-2"/>
    <n v="-3.4224011684992395E-2"/>
    <n v="9.1852562243312563E-2"/>
    <n v="0"/>
    <n v="0"/>
    <n v="0"/>
    <n v="0"/>
    <n v="0"/>
    <n v="0"/>
    <n v="0"/>
  </r>
  <r>
    <x v="8"/>
    <x v="12"/>
    <s v="44386_13"/>
    <n v="266.00474047060766"/>
    <n v="317.21512381317353"/>
    <n v="675.19557248817569"/>
    <n v="350.27265484135768"/>
    <n v="0.23133563950734767"/>
    <n v="3.3760658902203606"/>
    <n v="0.53744868788933786"/>
    <n v="-19.773091755741696"/>
    <n v="-25.565339020474369"/>
    <n v="-61.070098690378984"/>
    <n v="-31.300367877631647"/>
    <n v="2.6389198356692976E-2"/>
    <n v="-5.5828057581763568E-2"/>
    <n v="4.8728657167434054E-2"/>
    <n v="0"/>
    <n v="0"/>
    <n v="0"/>
    <n v="0"/>
    <n v="0"/>
    <n v="0"/>
    <n v="0"/>
  </r>
  <r>
    <x v="8"/>
    <x v="13"/>
    <s v="44386_14"/>
    <n v="266.78626566594266"/>
    <n v="318.43226274195962"/>
    <n v="684.43528322319992"/>
    <n v="356.91891212805973"/>
    <n v="0.22185910740280484"/>
    <n v="3.310463213590523"/>
    <n v="0.51775278408608838"/>
    <n v="-20.184865847816052"/>
    <n v="-27.046422051227641"/>
    <n v="-63.537534603748171"/>
    <n v="-31.527517077976345"/>
    <n v="2.7487112274416966E-2"/>
    <n v="-8.9201838274896333E-2"/>
    <n v="5.6555746771611029E-2"/>
    <n v="0"/>
    <n v="0"/>
    <n v="0"/>
    <n v="0"/>
    <n v="0"/>
    <n v="0"/>
    <n v="0"/>
  </r>
  <r>
    <x v="8"/>
    <x v="14"/>
    <s v="44386_15"/>
    <n v="267.45278685799576"/>
    <n v="322.19800958355211"/>
    <n v="692.36384499906353"/>
    <n v="360.32414408132024"/>
    <n v="0.22155343218964679"/>
    <n v="3.3460155864148993"/>
    <n v="0.51281145897130564"/>
    <n v="-21.001200168376627"/>
    <n v="-27.219121734019296"/>
    <n v="-63.407579345066331"/>
    <n v="-32.159622877766893"/>
    <n v="2.5736249142640017E-2"/>
    <n v="-8.2059365984720384E-2"/>
    <n v="4.8628094844046996E-2"/>
    <n v="0"/>
    <n v="0"/>
    <n v="0"/>
    <n v="0"/>
    <n v="0"/>
    <n v="0"/>
    <n v="0"/>
  </r>
  <r>
    <x v="8"/>
    <x v="15"/>
    <s v="44386_16"/>
    <n v="265.04488065217566"/>
    <n v="318.95231847772004"/>
    <n v="684.21426671934398"/>
    <n v="355.6170119952921"/>
    <n v="0.21946185177866728"/>
    <n v="3.3615254709666784"/>
    <n v="0.51350827686981837"/>
    <n v="-22.294354271509292"/>
    <n v="-27.775056400775622"/>
    <n v="-64.451839950653678"/>
    <n v="-33.473645375404139"/>
    <n v="6.436515923771393E-3"/>
    <n v="-0.10105626531097042"/>
    <n v="9.5608142668745164E-3"/>
    <n v="0"/>
    <n v="0"/>
    <n v="0"/>
    <n v="0"/>
    <n v="0"/>
    <n v="0"/>
    <n v="0"/>
  </r>
  <r>
    <x v="8"/>
    <x v="16"/>
    <s v="44386_17"/>
    <n v="254.8770118404731"/>
    <n v="308.98211886568646"/>
    <n v="664.94932411401351"/>
    <n v="344.0709859296955"/>
    <n v="0.20831779379529564"/>
    <n v="3.2328980345857099"/>
    <n v="0.48198065109435029"/>
    <n v="-26.456567465566813"/>
    <n v="-32.672948058040035"/>
    <n v="-74.465559798854528"/>
    <n v="-38.376340208523587"/>
    <n v="-1.7521100384602351E-2"/>
    <n v="-0.18679658204424671"/>
    <n v="-5.0242133035400122E-2"/>
    <n v="0"/>
    <n v="0"/>
    <n v="0"/>
    <n v="0"/>
    <n v="0"/>
    <n v="0"/>
    <n v="0"/>
  </r>
  <r>
    <x v="8"/>
    <x v="17"/>
    <s v="44386_18"/>
    <n v="249.45536110828468"/>
    <n v="302.92792111906817"/>
    <n v="654.61694071048328"/>
    <n v="338.42150950640467"/>
    <n v="0.21093982477152681"/>
    <n v="3.1241401395364026"/>
    <n v="0.48421346110901203"/>
    <n v="-31.30880595200966"/>
    <n v="-39.88089536148486"/>
    <n v="-88.162266593676634"/>
    <n v="-44.581389955349273"/>
    <n v="-2.2453653611129016E-2"/>
    <n v="-0.31574755481698141"/>
    <n v="-6.1059095195376625E-2"/>
    <n v="0"/>
    <n v="0"/>
    <n v="0"/>
    <n v="0"/>
    <n v="0"/>
    <n v="0"/>
    <n v="0"/>
  </r>
  <r>
    <x v="8"/>
    <x v="18"/>
    <s v="44386_19"/>
    <n v="263.0978395255276"/>
    <n v="321.02146338987387"/>
    <n v="700.29714898598399"/>
    <n v="360.08018069429352"/>
    <n v="0.26349573302172957"/>
    <n v="3.3749452439907204"/>
    <n v="0.59781497967332831"/>
    <n v="-34.315029683249755"/>
    <n v="-42.792923343705041"/>
    <n v="-90.011120686837359"/>
    <n v="-46.652905739429471"/>
    <n v="-2.996526451902691E-2"/>
    <n v="-0.38572031797306477"/>
    <n v="-7.6427382581572181E-2"/>
    <n v="0"/>
    <n v="0"/>
    <n v="0"/>
    <n v="0"/>
    <n v="0"/>
    <n v="0"/>
    <n v="0"/>
  </r>
  <r>
    <x v="8"/>
    <x v="19"/>
    <s v="44386_20"/>
    <n v="267.5658630947683"/>
    <n v="330.25595619189789"/>
    <n v="723.7057232957585"/>
    <n v="369.20374816863546"/>
    <n v="0.27744929492039749"/>
    <n v="3.5048052646124463"/>
    <n v="0.6259742525114107"/>
    <n v="-36.097287209217455"/>
    <n v="-44.107956915141372"/>
    <n v="-92.543107674599867"/>
    <n v="-48.337288704199771"/>
    <n v="-3.046626916526719E-2"/>
    <n v="-0.39254814157075629"/>
    <n v="-7.6922484366262908E-2"/>
    <n v="0"/>
    <n v="0"/>
    <n v="0"/>
    <n v="0"/>
    <n v="0"/>
    <n v="0"/>
    <n v="0"/>
  </r>
  <r>
    <x v="8"/>
    <x v="20"/>
    <s v="44386_21"/>
    <n v="264.90093021245377"/>
    <n v="330.3794363273056"/>
    <n v="725.51917190518668"/>
    <n v="367.67358782740433"/>
    <n v="0.28133998614522288"/>
    <n v="3.5308668730465347"/>
    <n v="0.63264193633838905"/>
    <n v="-36.280346006522429"/>
    <n v="-42.710567110674106"/>
    <n v="-90.276270719932342"/>
    <n v="-48.271052924496331"/>
    <n v="-3.3981485103515792E-2"/>
    <n v="-0.38050041252036854"/>
    <n v="-8.496302519950949E-2"/>
    <n v="0"/>
    <n v="0"/>
    <n v="0"/>
    <n v="0"/>
    <n v="0"/>
    <n v="0"/>
    <n v="0"/>
  </r>
  <r>
    <x v="8"/>
    <x v="21"/>
    <s v="44386_22"/>
    <n v="258.38116853659989"/>
    <n v="324.94944089552666"/>
    <n v="714.49611042687013"/>
    <n v="359.91634402676164"/>
    <n v="0.28578022069448111"/>
    <n v="3.4981002121770257"/>
    <n v="0.64469540698038785"/>
    <n v="-38.475398688452117"/>
    <n v="-45.100529306963288"/>
    <n v="-95.747044832328015"/>
    <n v="-51.365612281915084"/>
    <n v="-2.5005098268200913E-2"/>
    <n v="-0.39171721855765773"/>
    <n v="-6.4552294281712358E-2"/>
    <n v="0"/>
    <n v="0"/>
    <n v="0"/>
    <n v="0"/>
    <n v="0"/>
    <n v="0"/>
    <n v="0"/>
  </r>
  <r>
    <x v="8"/>
    <x v="22"/>
    <s v="44386_23"/>
    <n v="244.17657665782906"/>
    <n v="309.12555046825634"/>
    <n v="679.75923286378645"/>
    <n v="340.40142451012287"/>
    <n v="0.28585283222433189"/>
    <n v="3.3428730781330516"/>
    <n v="0.64967861797919002"/>
    <n v="-41.279411687746389"/>
    <n v="-47.853824094509363"/>
    <n v="-101.48154307420727"/>
    <n v="-55.18609427300612"/>
    <n v="-1.0720158386148912E-2"/>
    <n v="-0.40599766697812406"/>
    <n v="-3.233010541460999E-2"/>
    <n v="0"/>
    <n v="0"/>
    <n v="0"/>
    <n v="0"/>
    <n v="0"/>
    <n v="0"/>
    <n v="0"/>
  </r>
  <r>
    <x v="8"/>
    <x v="23"/>
    <s v="44386_24"/>
    <n v="222.30023971753513"/>
    <n v="281.41008387134798"/>
    <n v="618.61763384009532"/>
    <n v="308.67748521573736"/>
    <n v="0.27894959604597436"/>
    <n v="3.0619642262683699"/>
    <n v="0.63704952197352749"/>
    <n v="-42.938714799419621"/>
    <n v="-50.145188195461081"/>
    <n v="-106.54569734625777"/>
    <n v="-57.934010635757971"/>
    <n v="7.8147277978825487E-3"/>
    <n v="-0.40895734995911265"/>
    <n v="1.00484825056034E-2"/>
    <n v="0"/>
    <n v="0"/>
    <n v="0"/>
    <n v="0"/>
    <n v="0"/>
    <n v="0"/>
    <n v="0"/>
  </r>
  <r>
    <x v="9"/>
    <x v="0"/>
    <s v="44387_1"/>
    <n v="194.38264382383701"/>
    <n v="244.6508916990432"/>
    <n v="534.39773975373453"/>
    <n v="266.94267751612762"/>
    <n v="0.2538648285123134"/>
    <n v="2.6940827785838706"/>
    <n v="0.58521495646527122"/>
    <n v="-43.766419205699151"/>
    <n v="-51.593514281651238"/>
    <n v="-110.15612826835051"/>
    <n v="-59.52309454851904"/>
    <n v="1.2916240115574792E-2"/>
    <n v="-0.41037413382354787"/>
    <n v="2.0818639254370809E-2"/>
    <n v="0"/>
    <n v="0"/>
    <n v="0"/>
    <n v="0"/>
    <n v="0"/>
    <n v="0"/>
    <n v="0"/>
  </r>
  <r>
    <x v="9"/>
    <x v="1"/>
    <s v="44387_2"/>
    <n v="169.04929306017863"/>
    <n v="209.53486882948474"/>
    <n v="454.1074391948348"/>
    <n v="228.6001461717087"/>
    <n v="0.24462180843050835"/>
    <n v="2.3354863033058222"/>
    <n v="0.56601277145863182"/>
    <n v="-31.060889487799518"/>
    <n v="-36.891154998027609"/>
    <n v="-78.071866684780815"/>
    <n v="-41.821989301569928"/>
    <n v="1.3884492886659489E-2"/>
    <n v="-0.31579101098456358"/>
    <n v="2.2575498802857703E-2"/>
    <n v="0"/>
    <n v="0"/>
    <n v="0"/>
    <n v="0"/>
    <n v="0"/>
    <n v="0"/>
    <n v="0"/>
  </r>
  <r>
    <x v="9"/>
    <x v="2"/>
    <s v="44387_3"/>
    <n v="152.67933192281956"/>
    <n v="186.52855554050322"/>
    <n v="401.34730418579494"/>
    <n v="204.16207355336414"/>
    <n v="0.20598446231059403"/>
    <n v="2.0574666797072161"/>
    <n v="0.47824580434452141"/>
    <n v="-32.450629632772142"/>
    <n v="-38.588657908402546"/>
    <n v="-81.83647026152795"/>
    <n v="-43.375754153590748"/>
    <n v="-9.9222835940257891E-3"/>
    <n v="-0.36066674746370053"/>
    <n v="-3.2451657598512471E-2"/>
    <n v="0"/>
    <n v="0"/>
    <n v="0"/>
    <n v="0"/>
    <n v="0"/>
    <n v="0"/>
    <n v="0"/>
  </r>
  <r>
    <x v="9"/>
    <x v="3"/>
    <s v="44387_4"/>
    <n v="141.84764517168728"/>
    <n v="170.1793653385748"/>
    <n v="363.32770328968945"/>
    <n v="186.62689341270712"/>
    <n v="0.18753066056996456"/>
    <n v="1.8799822946666709"/>
    <n v="0.43784898444484999"/>
    <n v="-33.695308156895337"/>
    <n v="-40.580469389579704"/>
    <n v="-86.152890472257312"/>
    <n v="-45.53341881197872"/>
    <n v="-2.3272682423647825E-2"/>
    <n v="-0.39402133126985273"/>
    <n v="-6.2686922593595373E-2"/>
    <n v="0"/>
    <n v="0"/>
    <n v="0"/>
    <n v="0"/>
    <n v="0"/>
    <n v="0"/>
    <n v="0"/>
  </r>
  <r>
    <x v="9"/>
    <x v="4"/>
    <s v="44387_5"/>
    <n v="136.48592249953776"/>
    <n v="162.48555025909502"/>
    <n v="346.20177246043016"/>
    <n v="178.67229722299621"/>
    <n v="0.18621187140716292"/>
    <n v="1.8015699593753816"/>
    <n v="0.43491151266843919"/>
    <n v="-33.801862722602998"/>
    <n v="-40.509046123813604"/>
    <n v="-85.915185107943003"/>
    <n v="-45.438619910105743"/>
    <n v="-1.8261828892169651E-2"/>
    <n v="-0.38971263153828112"/>
    <n v="-5.1205078128639656E-2"/>
    <n v="0"/>
    <n v="0"/>
    <n v="0"/>
    <n v="0"/>
    <n v="0"/>
    <n v="0"/>
    <n v="0"/>
  </r>
  <r>
    <x v="9"/>
    <x v="5"/>
    <s v="44387_6"/>
    <n v="135.95455814520452"/>
    <n v="160.97391278502607"/>
    <n v="342.89457509037874"/>
    <n v="177.13493244681661"/>
    <n v="0.19409615949942988"/>
    <n v="1.7906856825276585"/>
    <n v="0.45175898779371004"/>
    <n v="-33.607752818559383"/>
    <n v="-40.686512036216307"/>
    <n v="-86.523016778984228"/>
    <n v="-45.375347414471442"/>
    <n v="-1.3247454926243062E-2"/>
    <n v="-0.3903560500859114"/>
    <n v="-3.9175563277999384E-2"/>
    <n v="0"/>
    <n v="0"/>
    <n v="0"/>
    <n v="0"/>
    <n v="0"/>
    <n v="0"/>
    <n v="0"/>
  </r>
  <r>
    <x v="9"/>
    <x v="6"/>
    <s v="44387_7"/>
    <n v="139.28557161716273"/>
    <n v="165.06863426465065"/>
    <n v="351.61805316834199"/>
    <n v="181.81101443004144"/>
    <n v="0.1981355196669784"/>
    <n v="1.8435395322847721"/>
    <n v="0.46006745689501527"/>
    <n v="-33.31973471333518"/>
    <n v="-40.69450390964721"/>
    <n v="-86.944088103506218"/>
    <n v="-44.805747205164984"/>
    <n v="-1.8768738071592052E-2"/>
    <n v="-0.39970062320022354"/>
    <n v="-5.1627214679541941E-2"/>
    <n v="0"/>
    <n v="0"/>
    <n v="0"/>
    <n v="0"/>
    <n v="0"/>
    <n v="0"/>
    <n v="0"/>
  </r>
  <r>
    <x v="9"/>
    <x v="7"/>
    <s v="44387_8"/>
    <n v="146.64034356456193"/>
    <n v="173.77395027756324"/>
    <n v="369.83513509088925"/>
    <n v="191.82014633851321"/>
    <n v="0.18219510029580949"/>
    <n v="1.9253513583563702"/>
    <n v="0.42279264922277265"/>
    <n v="-36.731174540953852"/>
    <n v="-45.702881451714177"/>
    <n v="-97.968806819482978"/>
    <n v="-49.931779326604328"/>
    <n v="-3.8242377258272939E-2"/>
    <n v="-0.45150050473812503"/>
    <n v="-9.6299879490585105E-2"/>
    <n v="0"/>
    <n v="0"/>
    <n v="0"/>
    <n v="0"/>
    <n v="0"/>
    <n v="0"/>
    <n v="0"/>
  </r>
  <r>
    <x v="9"/>
    <x v="8"/>
    <s v="44387_9"/>
    <n v="161.27607351662408"/>
    <n v="192.0805206243769"/>
    <n v="408.73352104871583"/>
    <n v="211.96759713457246"/>
    <n v="0.1832224393749817"/>
    <n v="2.1288003885097737"/>
    <n v="0.42357452296040721"/>
    <n v="-42.310122287606177"/>
    <n v="-53.213111888601247"/>
    <n v="-114.51050721300554"/>
    <n v="-59.02489399042544"/>
    <n v="-2.6521819290746325E-2"/>
    <n v="-0.46627350529232048"/>
    <n v="-6.9211661351058482E-2"/>
    <n v="0"/>
    <n v="0"/>
    <n v="0"/>
    <n v="0"/>
    <n v="0"/>
    <n v="0"/>
    <n v="0"/>
  </r>
  <r>
    <x v="9"/>
    <x v="9"/>
    <s v="44387_10"/>
    <n v="182.80991880188364"/>
    <n v="221.04424325522544"/>
    <n v="472.45490328743188"/>
    <n v="243.08471786928638"/>
    <n v="0.2187390987523094"/>
    <n v="2.4551219433426903"/>
    <n v="0.50093451496683206"/>
    <n v="-37.264293399401872"/>
    <n v="-47.623959979153547"/>
    <n v="-102.78972866726809"/>
    <n v="-53.233272614941136"/>
    <n v="2.2436345569443448E-3"/>
    <n v="-0.36911266252318015"/>
    <n v="-3.5552573757899842E-3"/>
    <n v="0"/>
    <n v="0"/>
    <n v="0"/>
    <n v="0"/>
    <n v="0"/>
    <n v="0"/>
    <n v="0"/>
  </r>
  <r>
    <x v="9"/>
    <x v="10"/>
    <s v="44387_11"/>
    <n v="197.26451217858087"/>
    <n v="240.7755404907783"/>
    <n v="517.76491473780777"/>
    <n v="263.8953846736926"/>
    <n v="0.22542609090486471"/>
    <n v="2.6575769404425094"/>
    <n v="0.51623135488645622"/>
    <n v="-33.158358559852388"/>
    <n v="-42.741147434973477"/>
    <n v="-92.310269348015623"/>
    <n v="-48.374995805459029"/>
    <n v="2.0374097016067285E-3"/>
    <n v="-0.30001304464948553"/>
    <n v="-4.0543049564674919E-3"/>
    <n v="0"/>
    <n v="0"/>
    <n v="0"/>
    <n v="0"/>
    <n v="0"/>
    <n v="0"/>
    <n v="0"/>
  </r>
  <r>
    <x v="9"/>
    <x v="11"/>
    <s v="44387_12"/>
    <n v="201.05852403132124"/>
    <n v="246.02430930389625"/>
    <n v="530.81489137611959"/>
    <n v="269.53655221960753"/>
    <n v="0.2178146394469769"/>
    <n v="2.6919952920143948"/>
    <n v="0.50009297002945785"/>
    <n v="-29.920528779701385"/>
    <n v="-38.476609034214796"/>
    <n v="-83.140429625413987"/>
    <n v="-43.928584997875355"/>
    <n v="8.0435181642439842E-3"/>
    <n v="-0.24269280247772634"/>
    <n v="7.5635112928929002E-3"/>
    <n v="0"/>
    <n v="0"/>
    <n v="0"/>
    <n v="0"/>
    <n v="0"/>
    <n v="0"/>
    <n v="0"/>
  </r>
  <r>
    <x v="9"/>
    <x v="12"/>
    <s v="44387_13"/>
    <n v="200.4324995731273"/>
    <n v="244.65045791230847"/>
    <n v="528.31122622017949"/>
    <n v="268.88009001260718"/>
    <n v="0.21153740858628939"/>
    <n v="2.6615342722177604"/>
    <n v="0.48425041581519462"/>
    <n v="-28.239646055960442"/>
    <n v="-36.362105012287792"/>
    <n v="-78.567171729419172"/>
    <n v="-41.387887129125623"/>
    <n v="2.1597031154690512E-3"/>
    <n v="-0.22489568162885082"/>
    <n v="-6.8876687367213077E-3"/>
    <n v="0"/>
    <n v="0"/>
    <n v="0"/>
    <n v="0"/>
    <n v="0"/>
    <n v="0"/>
    <n v="0"/>
  </r>
  <r>
    <x v="9"/>
    <x v="13"/>
    <s v="44387_14"/>
    <n v="202.54940171663216"/>
    <n v="245.64293121747951"/>
    <n v="532.23956666901449"/>
    <n v="271.92550102456096"/>
    <n v="0.20831085311027311"/>
    <n v="2.6310070624897337"/>
    <n v="0.47654801253452883"/>
    <n v="-27.275862032672201"/>
    <n v="-35.728447204244688"/>
    <n v="-76.737644589101691"/>
    <n v="-40.068550106284818"/>
    <n v="1.3362577351197351E-2"/>
    <n v="-0.21124122990416977"/>
    <n v="1.855861444657789E-2"/>
    <n v="0"/>
    <n v="0"/>
    <n v="0"/>
    <n v="0"/>
    <n v="0"/>
    <n v="0"/>
    <n v="0"/>
  </r>
  <r>
    <x v="9"/>
    <x v="14"/>
    <s v="44387_15"/>
    <n v="197.96255384600127"/>
    <n v="240.5171768217871"/>
    <n v="522.42952591144774"/>
    <n v="266.17095303862715"/>
    <n v="0.19227868981068533"/>
    <n v="2.5428434150318542"/>
    <n v="0.44151214777088538"/>
    <n v="-27.681574199165876"/>
    <n v="-36.871436669399152"/>
    <n v="-78.847042995470673"/>
    <n v="-41.017881978881697"/>
    <n v="1.376410081084679E-2"/>
    <n v="-0.2273503659557724"/>
    <n v="1.9115551512522089E-2"/>
    <n v="0"/>
    <n v="0"/>
    <n v="0"/>
    <n v="0"/>
    <n v="0"/>
    <n v="0"/>
    <n v="0"/>
  </r>
  <r>
    <x v="9"/>
    <x v="15"/>
    <s v="44387_16"/>
    <n v="189.74301303441175"/>
    <n v="233.31146970765917"/>
    <n v="507.262559755182"/>
    <n v="256.43203510937417"/>
    <n v="0.18520295701082809"/>
    <n v="2.471092964152815"/>
    <n v="0.4264424981174908"/>
    <n v="-30.136176538868401"/>
    <n v="-39.263068081480789"/>
    <n v="-83.479391066127704"/>
    <n v="-44.060897628290377"/>
    <n v="4.1516668604628998E-3"/>
    <n v="-0.2583672629748015"/>
    <n v="-2.3687323821274834E-3"/>
    <n v="0"/>
    <n v="0"/>
    <n v="0"/>
    <n v="0"/>
    <n v="0"/>
    <n v="0"/>
    <n v="0"/>
  </r>
  <r>
    <x v="9"/>
    <x v="16"/>
    <s v="44387_17"/>
    <n v="185.15205975984168"/>
    <n v="228.4216523026661"/>
    <n v="497.08508357436557"/>
    <n v="251.27365148821144"/>
    <n v="0.18027046918913264"/>
    <n v="2.4161249085244689"/>
    <n v="0.41432766245208602"/>
    <n v="-31.685878765035238"/>
    <n v="-41.07630868401175"/>
    <n v="-87.126344193573033"/>
    <n v="-45.660900147469619"/>
    <n v="-3.7712721868784962E-3"/>
    <n v="-0.29694222868566356"/>
    <n v="-2.0240558964422714E-2"/>
    <n v="0"/>
    <n v="0"/>
    <n v="0"/>
    <n v="0"/>
    <n v="0"/>
    <n v="0"/>
    <n v="0"/>
  </r>
  <r>
    <x v="9"/>
    <x v="17"/>
    <s v="44387_18"/>
    <n v="192.06649299179401"/>
    <n v="238.31894846368343"/>
    <n v="519.28799459389347"/>
    <n v="262.78861402306148"/>
    <n v="0.19039603013203948"/>
    <n v="2.4991735392687544"/>
    <n v="0.43474085899527593"/>
    <n v="-33.915904415245578"/>
    <n v="-43.51753647439174"/>
    <n v="-91.694588904665125"/>
    <n v="-47.595848431839336"/>
    <n v="-2.2004736935738595E-2"/>
    <n v="-0.37400437841494283"/>
    <n v="-6.0587590020899161E-2"/>
    <n v="0"/>
    <n v="0"/>
    <n v="0"/>
    <n v="0"/>
    <n v="0"/>
    <n v="0"/>
    <n v="0"/>
  </r>
  <r>
    <x v="9"/>
    <x v="18"/>
    <s v="44387_19"/>
    <n v="229.93793042854406"/>
    <n v="285.21981505699739"/>
    <n v="625.80197843883502"/>
    <n v="316.62576397110962"/>
    <n v="0.25255537316523979"/>
    <n v="3.0404270474229969"/>
    <n v="0.56801285570463589"/>
    <n v="-30.780542048817964"/>
    <n v="-38.7360813169173"/>
    <n v="-78.14828951192834"/>
    <n v="-41.463815127705182"/>
    <n v="-3.1377871670950318E-2"/>
    <n v="-0.37140428472779163"/>
    <n v="-8.0420143264576388E-2"/>
    <n v="0"/>
    <n v="0"/>
    <n v="0"/>
    <n v="0"/>
    <n v="0"/>
    <n v="0"/>
    <n v="0"/>
  </r>
  <r>
    <x v="9"/>
    <x v="19"/>
    <s v="44387_20"/>
    <n v="243.90399773201773"/>
    <n v="303.53449633788125"/>
    <n v="668.1330689935628"/>
    <n v="337.60476452978349"/>
    <n v="0.26274547481046601"/>
    <n v="3.2524280636386278"/>
    <n v="0.59217009348970362"/>
    <n v="-24.362986724719555"/>
    <n v="-29.399247645021447"/>
    <n v="-56.440085586965218"/>
    <n v="-30.200254034336808"/>
    <n v="-3.5810078675674616E-2"/>
    <n v="-0.31441867537858947"/>
    <n v="-8.9982133427446681E-2"/>
    <n v="0"/>
    <n v="0"/>
    <n v="0"/>
    <n v="0"/>
    <n v="0"/>
    <n v="0"/>
    <n v="0"/>
  </r>
  <r>
    <x v="9"/>
    <x v="20"/>
    <s v="44387_21"/>
    <n v="246.60137681920952"/>
    <n v="307.29968402639605"/>
    <n v="676.47294027800137"/>
    <n v="341.36431391886782"/>
    <n v="0.26570526885276557"/>
    <n v="3.3192580829520084"/>
    <n v="0.59990644750706457"/>
    <n v="-25.291015469597763"/>
    <n v="-30.929768799575832"/>
    <n v="-60.493029869763134"/>
    <n v="-32.201097593716582"/>
    <n v="-3.7721863427025319E-2"/>
    <n v="-0.32370166478024187"/>
    <n v="-9.4314502992267263E-2"/>
    <n v="0"/>
    <n v="0"/>
    <n v="0"/>
    <n v="0"/>
    <n v="0"/>
    <n v="0"/>
    <n v="0"/>
  </r>
  <r>
    <x v="9"/>
    <x v="21"/>
    <s v="44387_22"/>
    <n v="240.41168529679572"/>
    <n v="301.13374937354905"/>
    <n v="662.65560379989176"/>
    <n v="333.5570086560856"/>
    <n v="0.26511390321645434"/>
    <n v="3.2640039625859258"/>
    <n v="0.59889966674543471"/>
    <n v="-28.133882490369231"/>
    <n v="-34.548056378294099"/>
    <n v="-68.7401876306578"/>
    <n v="-35.839839631323947"/>
    <n v="-3.955774162450712E-2"/>
    <n v="-0.35950850340809959"/>
    <n v="-9.875295838846565E-2"/>
    <n v="0"/>
    <n v="0"/>
    <n v="0"/>
    <n v="0"/>
    <n v="0"/>
    <n v="0"/>
    <n v="0"/>
  </r>
  <r>
    <x v="9"/>
    <x v="22"/>
    <s v="44387_23"/>
    <n v="232.75583364497052"/>
    <n v="291.74784368595459"/>
    <n v="642.11965091396019"/>
    <n v="322.27656941312483"/>
    <n v="0.26608176601266453"/>
    <n v="3.1418207323234872"/>
    <n v="0.60231704764711025"/>
    <n v="-30.15985813683055"/>
    <n v="-37.720249945120855"/>
    <n v="-75.853243026187499"/>
    <n v="-39.249608365097878"/>
    <n v="-3.1892301492586608E-2"/>
    <n v="-0.39954937667083895"/>
    <n v="-8.0600105270310959E-2"/>
    <n v="0"/>
    <n v="0"/>
    <n v="0"/>
    <n v="0"/>
    <n v="0"/>
    <n v="0"/>
    <n v="0"/>
  </r>
  <r>
    <x v="9"/>
    <x v="23"/>
    <s v="44387_24"/>
    <n v="213.44480680186203"/>
    <n v="268.2253879422376"/>
    <n v="589.24721744011015"/>
    <n v="295.12227284575062"/>
    <n v="0.24594075718082625"/>
    <n v="2.8925766385803371"/>
    <n v="0.56115628746669266"/>
    <n v="-32.952434819000686"/>
    <n v="-40.889763141025867"/>
    <n v="-82.932437060729626"/>
    <n v="-42.884085784921155"/>
    <n v="-2.6706209392698844E-2"/>
    <n v="-0.42028566704453946"/>
    <n v="-6.9155716459643635E-2"/>
    <n v="0"/>
    <n v="0"/>
    <n v="0"/>
    <n v="0"/>
    <n v="0"/>
    <n v="0"/>
    <n v="0"/>
  </r>
  <r>
    <x v="10"/>
    <x v="0"/>
    <s v="44388_1"/>
    <n v="187.87653958845718"/>
    <n v="234.36303297879221"/>
    <n v="511.70177842950352"/>
    <n v="256.52534137172199"/>
    <n v="0.22247208216107361"/>
    <n v="2.5358424761906146"/>
    <n v="0.51157442831873001"/>
    <n v="-31.304854194991449"/>
    <n v="-39.14008104859429"/>
    <n v="-80.703430948385318"/>
    <n v="-40.999869293372669"/>
    <n v="-2.7871977234231422E-2"/>
    <n v="-0.41557705573036352"/>
    <n v="-7.2660148235540983E-2"/>
    <n v="0"/>
    <n v="0"/>
    <n v="0"/>
    <n v="0"/>
    <n v="0"/>
    <n v="0"/>
    <n v="0"/>
  </r>
  <r>
    <x v="10"/>
    <x v="1"/>
    <s v="44388_2"/>
    <n v="164.98357819223008"/>
    <n v="203.51082139378894"/>
    <n v="441.62730915208471"/>
    <n v="222.97335585553617"/>
    <n v="0.20278789844092271"/>
    <n v="2.217748870961842"/>
    <n v="0.47036609867940737"/>
    <n v="-27.439959528241388"/>
    <n v="-34.141834164367282"/>
    <n v="-71.491286966800502"/>
    <n v="-35.336094327573392"/>
    <n v="-2.7862153911698349E-2"/>
    <n v="-0.3805180158943321"/>
    <n v="-7.2792690587854786E-2"/>
    <n v="0"/>
    <n v="0"/>
    <n v="0"/>
    <n v="0"/>
    <n v="0"/>
    <n v="0"/>
    <n v="0"/>
  </r>
  <r>
    <x v="10"/>
    <x v="2"/>
    <s v="44388_3"/>
    <n v="147.63876728151462"/>
    <n v="178.97396556711249"/>
    <n v="385.29084437731058"/>
    <n v="196.49719692733416"/>
    <n v="0.19273835856976468"/>
    <n v="1.9416906855996681"/>
    <n v="0.44664961609367065"/>
    <n v="-26.490303641591012"/>
    <n v="-32.134964945763826"/>
    <n v="-69.142174980732236"/>
    <n v="-34.316498906643169"/>
    <n v="-2.8497656175616094E-2"/>
    <n v="-0.37450761464053506"/>
    <n v="-7.4076822292125907E-2"/>
    <n v="0"/>
    <n v="0"/>
    <n v="0"/>
    <n v="0"/>
    <n v="0"/>
    <n v="0"/>
    <n v="0"/>
  </r>
  <r>
    <x v="10"/>
    <x v="3"/>
    <s v="44388_4"/>
    <n v="136.66315687615642"/>
    <n v="162.73731780564171"/>
    <n v="348.59185605909528"/>
    <n v="179.41482243112324"/>
    <n v="0.18300944894314738"/>
    <n v="1.7691172326964657"/>
    <n v="0.4264043103632269"/>
    <n v="-26.282294303969309"/>
    <n v="-30.485621794297877"/>
    <n v="-66.970248624824308"/>
    <n v="-34.028093869695212"/>
    <n v="-2.8482673541639327E-2"/>
    <n v="-0.35891221033767678"/>
    <n v="-7.426894460876228E-2"/>
    <n v="0"/>
    <n v="0"/>
    <n v="0"/>
    <n v="0"/>
    <n v="0"/>
    <n v="0"/>
    <n v="0"/>
  </r>
  <r>
    <x v="10"/>
    <x v="4"/>
    <s v="44388_5"/>
    <n v="131.56839247441673"/>
    <n v="154.16468471056382"/>
    <n v="328.7322285019909"/>
    <n v="170.85118912553"/>
    <n v="0.17111983773711825"/>
    <n v="1.6611904497774592"/>
    <n v="0.39896755045011861"/>
    <n v="-26.192067866841114"/>
    <n v="-30.477120885310121"/>
    <n v="-67.01759599847756"/>
    <n v="-33.744547748019734"/>
    <n v="-3.9119825051557609E-2"/>
    <n v="-0.37240797469451781"/>
    <n v="-9.8612548557373836E-2"/>
    <n v="0"/>
    <n v="0"/>
    <n v="0"/>
    <n v="0"/>
    <n v="0"/>
    <n v="0"/>
    <n v="0"/>
  </r>
  <r>
    <x v="10"/>
    <x v="5"/>
    <s v="44388_6"/>
    <n v="129.8723221192067"/>
    <n v="150.31610543741758"/>
    <n v="320.20121316899082"/>
    <n v="167.14788186710911"/>
    <n v="0.16934329017218769"/>
    <n v="1.6157775095381135"/>
    <n v="0.3952941508918062"/>
    <n v="-26.209918256533388"/>
    <n v="-31.00431760122197"/>
    <n v="-68.015066163483468"/>
    <n v="-34.077388101326427"/>
    <n v="-3.9145277856304783E-2"/>
    <n v="-0.38224603447327904"/>
    <n v="-9.8678969171648465E-2"/>
    <n v="0"/>
    <n v="0"/>
    <n v="0"/>
    <n v="0"/>
    <n v="0"/>
    <n v="0"/>
    <n v="0"/>
  </r>
  <r>
    <x v="10"/>
    <x v="6"/>
    <s v="44388_7"/>
    <n v="131.52100046624452"/>
    <n v="151.72028484673311"/>
    <n v="322.8554173858123"/>
    <n v="169.24529263002458"/>
    <n v="0.17026163362999933"/>
    <n v="1.6287726760702248"/>
    <n v="0.39656475506324268"/>
    <n v="-25.493603539264836"/>
    <n v="-30.2328717343234"/>
    <n v="-66.2358645171863"/>
    <n v="-32.865564373176554"/>
    <n v="-3.7246016909847385E-2"/>
    <n v="-0.37635856108482929"/>
    <n v="-9.4004601885632921E-2"/>
    <n v="0"/>
    <n v="0"/>
    <n v="0"/>
    <n v="0"/>
    <n v="0"/>
    <n v="0"/>
    <n v="0"/>
  </r>
  <r>
    <x v="10"/>
    <x v="7"/>
    <s v="44388_8"/>
    <n v="135.31287082413357"/>
    <n v="155.51965293069537"/>
    <n v="330.75258411643506"/>
    <n v="174.26706309145564"/>
    <n v="0.16877440396474036"/>
    <n v="1.6674110630833758"/>
    <n v="0.39206433246264816"/>
    <n v="-24.72184522895644"/>
    <n v="-29.858989693222941"/>
    <n v="-65.803089818569546"/>
    <n v="-32.065675454842378"/>
    <n v="-3.8558027890523282E-2"/>
    <n v="-0.37288775405415414"/>
    <n v="-9.7250466571576141E-2"/>
    <n v="0"/>
    <n v="0"/>
    <n v="0"/>
    <n v="0"/>
    <n v="0"/>
    <n v="0"/>
    <n v="0"/>
  </r>
  <r>
    <x v="10"/>
    <x v="8"/>
    <s v="44388_9"/>
    <n v="140.80950710257449"/>
    <n v="162.70427681028613"/>
    <n v="346.18608348577578"/>
    <n v="182.87263939305831"/>
    <n v="0.17089737108110511"/>
    <n v="1.7573360025110487"/>
    <n v="0.39534797847145786"/>
    <n v="-24.140072256788098"/>
    <n v="-29.098945492188488"/>
    <n v="-65.415592692552309"/>
    <n v="-31.149609339755976"/>
    <n v="-2.6873121186440474E-2"/>
    <n v="-0.34348588989683221"/>
    <n v="-6.9819345426076318E-2"/>
    <n v="0"/>
    <n v="0"/>
    <n v="0"/>
    <n v="0"/>
    <n v="0"/>
    <n v="0"/>
    <n v="0"/>
  </r>
  <r>
    <x v="10"/>
    <x v="9"/>
    <s v="44388_10"/>
    <n v="161.55237832519842"/>
    <n v="189.09310448282662"/>
    <n v="405.11234526149536"/>
    <n v="212.28088968619204"/>
    <n v="0.21243277135770289"/>
    <n v="2.063048309551109"/>
    <n v="0.4858671842984531"/>
    <n v="-14.702979784198661"/>
    <n v="-20.645530625425447"/>
    <n v="-48.011363645693145"/>
    <n v="-20.068318882421213"/>
    <n v="-3.9260487703301162E-3"/>
    <n v="-0.24683077267217854"/>
    <n v="-1.7873367527000091E-2"/>
    <n v="0"/>
    <n v="0"/>
    <n v="0"/>
    <n v="0"/>
    <n v="0"/>
    <n v="0"/>
    <n v="0"/>
  </r>
  <r>
    <x v="10"/>
    <x v="10"/>
    <s v="44388_11"/>
    <n v="180.16436405778177"/>
    <n v="214.03176483236078"/>
    <n v="463.13509724166056"/>
    <n v="239.75009618293856"/>
    <n v="0.2137951771371866"/>
    <n v="2.2732450040270806"/>
    <n v="0.48920792629554832"/>
    <n v="-10.108053122915193"/>
    <n v="-15.93852540547619"/>
    <n v="-37.934044236808731"/>
    <n v="-14.26317746226648"/>
    <n v="-2.4453755403403173E-4"/>
    <n v="-0.197637575013176"/>
    <n v="-1.0462995979693211E-2"/>
    <n v="0"/>
    <n v="0"/>
    <n v="0"/>
    <n v="0"/>
    <n v="0"/>
    <n v="0"/>
    <n v="0"/>
  </r>
  <r>
    <x v="10"/>
    <x v="11"/>
    <s v="44388_12"/>
    <n v="189.73031672188299"/>
    <n v="228.99284321216416"/>
    <n v="497.110738292306"/>
    <n v="254.99058811940498"/>
    <n v="0.20596691122800828"/>
    <n v="2.4957828835373745"/>
    <n v="0.47305460778094771"/>
    <n v="-8.452725034185038"/>
    <n v="-14.994187588378802"/>
    <n v="-34.375400812369158"/>
    <n v="-12.452436612057374"/>
    <n v="5.2091263841438926E-3"/>
    <n v="-0.19454575318099054"/>
    <n v="7.2557388459123899E-4"/>
    <n v="0"/>
    <n v="0"/>
    <n v="0"/>
    <n v="0"/>
    <n v="0"/>
    <n v="0"/>
    <n v="0"/>
  </r>
  <r>
    <x v="10"/>
    <x v="12"/>
    <s v="44388_13"/>
    <n v="193.94819466881938"/>
    <n v="234.73388527041149"/>
    <n v="510.18125469695195"/>
    <n v="261.38409236556799"/>
    <n v="0.19159484740163762"/>
    <n v="2.5667989317177078"/>
    <n v="0.44026922321669387"/>
    <n v="-10.123242028617375"/>
    <n v="-18.130206932686814"/>
    <n v="-39.206368009146509"/>
    <n v="-15.090700054277939"/>
    <n v="-4.4346876805260952E-3"/>
    <n v="-0.22856973924190946"/>
    <n v="-2.1650551664437939E-2"/>
    <n v="0"/>
    <n v="0"/>
    <n v="0"/>
    <n v="0"/>
    <n v="0"/>
    <n v="0"/>
    <n v="0"/>
  </r>
  <r>
    <x v="10"/>
    <x v="13"/>
    <s v="44388_14"/>
    <n v="198.3380105105814"/>
    <n v="239.76112925620998"/>
    <n v="522.82301702695429"/>
    <n v="268.07496519474819"/>
    <n v="0.18811036499439804"/>
    <n v="2.5951519498987206"/>
    <n v="0.43247539559835485"/>
    <n v="-8.365021820697498"/>
    <n v="-16.378224463134831"/>
    <n v="-35.385639141927712"/>
    <n v="-13.110935124792983"/>
    <n v="-5.027668572988803E-4"/>
    <n v="-0.21060282984593479"/>
    <n v="-1.3395132712009103E-2"/>
    <n v="0"/>
    <n v="0"/>
    <n v="0"/>
    <n v="0"/>
    <n v="0"/>
    <n v="0"/>
    <n v="0"/>
  </r>
  <r>
    <x v="10"/>
    <x v="14"/>
    <s v="44388_15"/>
    <n v="196.82390316558281"/>
    <n v="239.47088325464844"/>
    <n v="522.96911318974992"/>
    <n v="267.20996516895593"/>
    <n v="0.17712956021959875"/>
    <n v="2.565932352885925"/>
    <n v="0.40796231575873981"/>
    <n v="-8.1349039697472669"/>
    <n v="-15.630985150487227"/>
    <n v="-33.356290874022342"/>
    <n v="-12.660386365651616"/>
    <n v="-2.1719649670836451E-3"/>
    <n v="-0.19452970848070633"/>
    <n v="-1.762267012874353E-2"/>
    <n v="0"/>
    <n v="0"/>
    <n v="0"/>
    <n v="0"/>
    <n v="0"/>
    <n v="0"/>
    <n v="0"/>
  </r>
  <r>
    <x v="10"/>
    <x v="15"/>
    <s v="44388_16"/>
    <n v="189.35120346666346"/>
    <n v="232.48231456491916"/>
    <n v="508.1861907067493"/>
    <n v="258.21135438286092"/>
    <n v="0.17313168163992756"/>
    <n v="2.4774154780058679"/>
    <n v="0.39985064576586421"/>
    <n v="-9.6728295009137444"/>
    <n v="-17.140753949247184"/>
    <n v="-36.812415730191162"/>
    <n v="-15.062432380755826"/>
    <n v="-5.1177932858592953E-3"/>
    <n v="-0.19830888660263069"/>
    <n v="-2.3624596304780882E-2"/>
    <n v="0"/>
    <n v="0"/>
    <n v="0"/>
    <n v="0"/>
    <n v="0"/>
    <n v="0"/>
    <n v="0"/>
  </r>
  <r>
    <x v="10"/>
    <x v="16"/>
    <s v="44388_17"/>
    <n v="183.66872884660978"/>
    <n v="226.24505344027415"/>
    <n v="495.30416598993105"/>
    <n v="250.37278654128897"/>
    <n v="0.16835664535862099"/>
    <n v="2.3607863517046601"/>
    <n v="0.38735757786923786"/>
    <n v="-11.979475519052091"/>
    <n v="-18.654955756879453"/>
    <n v="-39.945736221289451"/>
    <n v="-17.060619016019437"/>
    <n v="-1.3694755680605714E-2"/>
    <n v="-0.22372587460869234"/>
    <n v="-4.2934801897921974E-2"/>
    <n v="0"/>
    <n v="0"/>
    <n v="0"/>
    <n v="0"/>
    <n v="0"/>
    <n v="0"/>
    <n v="0"/>
  </r>
  <r>
    <x v="10"/>
    <x v="17"/>
    <s v="44388_18"/>
    <n v="192.48897732076887"/>
    <n v="236.56835765458203"/>
    <n v="519.81885997598954"/>
    <n v="262.50102246835905"/>
    <n v="0.18882667206378739"/>
    <n v="2.4260152446998484"/>
    <n v="0.43127545895812713"/>
    <n v="-13.254200700605224"/>
    <n v="-19.810899602047158"/>
    <n v="-41.905545618382597"/>
    <n v="-18.244928361246338"/>
    <n v="-2.5085348935238186E-2"/>
    <n v="-0.26271401534736638"/>
    <n v="-6.7291504863447274E-2"/>
    <n v="0"/>
    <n v="0"/>
    <n v="0"/>
    <n v="0"/>
    <n v="0"/>
    <n v="0"/>
    <n v="0"/>
  </r>
  <r>
    <x v="10"/>
    <x v="18"/>
    <s v="44388_19"/>
    <n v="234.22317385983882"/>
    <n v="288.408803814392"/>
    <n v="636.13652472854142"/>
    <n v="321.35852016950668"/>
    <n v="0.25497990011997063"/>
    <n v="3.0247904742952256"/>
    <n v="0.57552431870493692"/>
    <n v="-18.283826815290528"/>
    <n v="-23.501807539952399"/>
    <n v="-46.767447456244874"/>
    <n v="-22.211698730335002"/>
    <n v="-2.8581221623208253E-2"/>
    <n v="-0.29818932203474324"/>
    <n v="-7.3543811058794706E-2"/>
    <n v="0"/>
    <n v="0"/>
    <n v="0"/>
    <n v="0"/>
    <n v="0"/>
    <n v="0"/>
    <n v="0"/>
  </r>
  <r>
    <x v="10"/>
    <x v="19"/>
    <s v="44388_20"/>
    <n v="250.36589451126977"/>
    <n v="308.49988809478083"/>
    <n v="681.72655958295638"/>
    <n v="343.96300182122229"/>
    <n v="0.26700341055900634"/>
    <n v="3.23680139989674"/>
    <n v="0.60332049387754427"/>
    <n v="-17.751468422073394"/>
    <n v="-22.585710445719837"/>
    <n v="-44.588494753873448"/>
    <n v="-21.180730303140574"/>
    <n v="-3.3859596741222027E-2"/>
    <n v="-0.29537939224606607"/>
    <n v="-8.5810148048478793E-2"/>
    <n v="0"/>
    <n v="0"/>
    <n v="0"/>
    <n v="0"/>
    <n v="0"/>
    <n v="0"/>
    <n v="0"/>
  </r>
  <r>
    <x v="10"/>
    <x v="20"/>
    <s v="44388_21"/>
    <n v="255.54263941163336"/>
    <n v="315.84985101425588"/>
    <n v="697.39961845963694"/>
    <n v="351.7599636523712"/>
    <n v="0.2732921687075166"/>
    <n v="3.3239954569282144"/>
    <n v="0.61812653246669003"/>
    <n v="-18.321354337255613"/>
    <n v="-22.998726485083459"/>
    <n v="-45.733621727437253"/>
    <n v="-21.854927881921874"/>
    <n v="-3.3724951522907651E-2"/>
    <n v="-0.29983449686472502"/>
    <n v="-8.5600475425802985E-2"/>
    <n v="0"/>
    <n v="0"/>
    <n v="0"/>
    <n v="0"/>
    <n v="0"/>
    <n v="0"/>
    <n v="0"/>
  </r>
  <r>
    <x v="10"/>
    <x v="21"/>
    <s v="44388_22"/>
    <n v="251.3958351261648"/>
    <n v="312.54209220980215"/>
    <n v="690.3929525964553"/>
    <n v="346.97683409181928"/>
    <n v="0.26967755418406458"/>
    <n v="3.2909182474111947"/>
    <n v="0.61041951550005569"/>
    <n v="-20.523144287288883"/>
    <n v="-25.185595033558897"/>
    <n v="-50.539007121939029"/>
    <n v="-24.658461057743583"/>
    <n v="-3.6403855686339304E-2"/>
    <n v="-0.32136125884121031"/>
    <n v="-9.1302079578119047E-2"/>
    <n v="0"/>
    <n v="0"/>
    <n v="0"/>
    <n v="0"/>
    <n v="0"/>
    <n v="0"/>
    <n v="0"/>
  </r>
  <r>
    <x v="10"/>
    <x v="22"/>
    <s v="44388_23"/>
    <n v="234.75657246739496"/>
    <n v="292.62856973223836"/>
    <n v="645.94736250523022"/>
    <n v="323.47576699109931"/>
    <n v="0.25536426815275487"/>
    <n v="3.0920812192064759"/>
    <n v="0.58113933172287235"/>
    <n v="-23.501952917415217"/>
    <n v="-28.885599135529318"/>
    <n v="-59.109575978041704"/>
    <n v="-29.127445470829691"/>
    <n v="-3.1915289943775682E-2"/>
    <n v="-0.35122109853973915"/>
    <n v="-8.1337379897110026E-2"/>
    <n v="0"/>
    <n v="0"/>
    <n v="0"/>
    <n v="0"/>
    <n v="0"/>
    <n v="0"/>
    <n v="0"/>
  </r>
  <r>
    <x v="10"/>
    <x v="23"/>
    <s v="44388_24"/>
    <n v="207.87412057884293"/>
    <n v="257.65690244870848"/>
    <n v="567.0918746772827"/>
    <n v="284.28129794177096"/>
    <n v="0.23233075658690663"/>
    <n v="2.7242320536281692"/>
    <n v="0.5340697542563464"/>
    <n v="-25.887494849730015"/>
    <n v="-32.254177562733183"/>
    <n v="-66.761523303902663"/>
    <n v="-32.888968931651291"/>
    <n v="-2.3813667819348495E-2"/>
    <n v="-0.3759643329238842"/>
    <n v="-6.3783458445614255E-2"/>
    <n v="0"/>
    <n v="0"/>
    <n v="0"/>
    <n v="0"/>
    <n v="0"/>
    <n v="0"/>
    <n v="0"/>
  </r>
  <r>
    <x v="11"/>
    <x v="0"/>
    <s v="44389_1"/>
    <n v="177.5468342454642"/>
    <n v="217.25031945172142"/>
    <n v="474.52500369834786"/>
    <n v="239.55866729222328"/>
    <n v="0.20365724797524026"/>
    <n v="2.2904369527331148"/>
    <n v="0.47265906023472759"/>
    <n v="-22.276309999315686"/>
    <n v="-28.212418881297761"/>
    <n v="-57.917684799520636"/>
    <n v="-28.116875854640561"/>
    <n v="-2.4364260517999413E-2"/>
    <n v="-0.3556378401400816"/>
    <n v="-6.5757175414038652E-2"/>
    <n v="0"/>
    <n v="0"/>
    <n v="0"/>
    <n v="0"/>
    <n v="0"/>
    <n v="0"/>
    <n v="0"/>
  </r>
  <r>
    <x v="11"/>
    <x v="1"/>
    <s v="44389_2"/>
    <n v="153.45596297469481"/>
    <n v="184.16270957855198"/>
    <n v="398.8996884247926"/>
    <n v="203.28424601613614"/>
    <n v="0.18900124923499667"/>
    <n v="1.9540216862309001"/>
    <n v="0.44064926316130804"/>
    <n v="-19.203137353728266"/>
    <n v="-24.894790931631437"/>
    <n v="-49.756622083813816"/>
    <n v="-24.167072941413938"/>
    <n v="-2.4230602840035684E-2"/>
    <n v="-0.33920759612772272"/>
    <n v="-6.5712161742122369E-2"/>
    <n v="0"/>
    <n v="0"/>
    <n v="0"/>
    <n v="0"/>
    <n v="0"/>
    <n v="0"/>
    <n v="0"/>
  </r>
  <r>
    <x v="11"/>
    <x v="2"/>
    <s v="44389_3"/>
    <n v="139.11841056761227"/>
    <n v="164.53320651081123"/>
    <n v="353.36695988076281"/>
    <n v="181.85035374950942"/>
    <n v="0.18162253910029585"/>
    <n v="1.757425701860714"/>
    <n v="0.42512426540111847"/>
    <n v="-19.867161648222126"/>
    <n v="-25.879657136203804"/>
    <n v="-51.64881756509422"/>
    <n v="-24.964711359954904"/>
    <n v="-2.6691466461481607E-2"/>
    <n v="-0.36263051505188382"/>
    <n v="-7.1139798435881849E-2"/>
    <n v="0"/>
    <n v="0"/>
    <n v="0"/>
    <n v="0"/>
    <n v="0"/>
    <n v="0"/>
    <n v="0"/>
  </r>
  <r>
    <x v="11"/>
    <x v="3"/>
    <s v="44389_4"/>
    <n v="131.43261256324675"/>
    <n v="153.33468899198263"/>
    <n v="327.34511116343947"/>
    <n v="169.85580674614778"/>
    <n v="0.17973932451569719"/>
    <n v="1.6518229132641766"/>
    <n v="0.4222518627619577"/>
    <n v="-20.464569569683498"/>
    <n v="-26.808418748918957"/>
    <n v="-53.798826681442264"/>
    <n v="-25.916726627533304"/>
    <n v="-2.715952732322648E-2"/>
    <n v="-0.37752667896267533"/>
    <n v="-7.2043168866374616E-2"/>
    <n v="0"/>
    <n v="0"/>
    <n v="0"/>
    <n v="0"/>
    <n v="0"/>
    <n v="0"/>
    <n v="0"/>
  </r>
  <r>
    <x v="11"/>
    <x v="4"/>
    <s v="44389_5"/>
    <n v="128.60586990866437"/>
    <n v="149.19004706008729"/>
    <n v="317.71749207347597"/>
    <n v="165.32199748087012"/>
    <n v="0.17191864795675843"/>
    <n v="1.6268109323682163"/>
    <n v="0.40364346136313589"/>
    <n v="-20.367183781351017"/>
    <n v="-26.651369401052264"/>
    <n v="-53.501551634457719"/>
    <n v="-25.683836482099583"/>
    <n v="-3.6612593515876257E-2"/>
    <n v="-0.37578487754711598"/>
    <n v="-9.4076886345128133E-2"/>
    <n v="0"/>
    <n v="0"/>
    <n v="0"/>
    <n v="0"/>
    <n v="0"/>
    <n v="0"/>
    <n v="0"/>
  </r>
  <r>
    <x v="11"/>
    <x v="5"/>
    <s v="44389_6"/>
    <n v="131.90985665707854"/>
    <n v="153.5282514630899"/>
    <n v="327.11511051429994"/>
    <n v="169.56761857875833"/>
    <n v="0.17249236944314281"/>
    <n v="1.6740406842014386"/>
    <n v="0.40405803081257896"/>
    <n v="-20.019188057267311"/>
    <n v="-26.442303896172923"/>
    <n v="-53.116498711728887"/>
    <n v="-25.447087326903425"/>
    <n v="-4.0483292351071599E-2"/>
    <n v="-0.37574911032163721"/>
    <n v="-0.10273472691346987"/>
    <n v="0"/>
    <n v="0"/>
    <n v="0"/>
    <n v="0"/>
    <n v="0"/>
    <n v="0"/>
    <n v="0"/>
  </r>
  <r>
    <x v="11"/>
    <x v="6"/>
    <s v="44389_7"/>
    <n v="147.26118415223155"/>
    <n v="174.34859563805543"/>
    <n v="372.77149583710059"/>
    <n v="192.01591654349875"/>
    <n v="0.18782357544692874"/>
    <n v="1.9044757808465436"/>
    <n v="0.43619368923964974"/>
    <n v="-18.582240726948488"/>
    <n v="-24.563167626330404"/>
    <n v="-49.500042397307574"/>
    <n v="-23.152147804185148"/>
    <n v="-3.8447962342960725E-2"/>
    <n v="-0.34800395923763183"/>
    <n v="-9.7466675241614217E-2"/>
    <n v="0"/>
    <n v="0"/>
    <n v="0"/>
    <n v="0"/>
    <n v="0"/>
    <n v="0"/>
    <n v="0"/>
  </r>
  <r>
    <x v="11"/>
    <x v="7"/>
    <s v="44389_8"/>
    <n v="180.7738045333042"/>
    <n v="213.33797298821895"/>
    <n v="453.83245654221952"/>
    <n v="236.26143140312081"/>
    <n v="0.19861973016073062"/>
    <n v="2.3034472821809979"/>
    <n v="0.45892239362565318"/>
    <n v="-12.430570719327317"/>
    <n v="-16.732865163570882"/>
    <n v="-33.890988352120885"/>
    <n v="-15.173727192583828"/>
    <n v="-3.7373504198959531E-2"/>
    <n v="-0.24732351612079939"/>
    <n v="-9.4762169429507478E-2"/>
    <n v="0"/>
    <n v="0"/>
    <n v="0"/>
    <n v="0"/>
    <n v="0"/>
    <n v="0"/>
    <n v="0"/>
  </r>
  <r>
    <x v="11"/>
    <x v="8"/>
    <s v="44389_9"/>
    <n v="222.76757303433783"/>
    <n v="263.98471593090744"/>
    <n v="558.09883345480887"/>
    <n v="291.24925120949518"/>
    <n v="0.21789803236636374"/>
    <n v="2.8526224924394974"/>
    <n v="0.49916654826945983"/>
    <n v="-12.868353222845199"/>
    <n v="-16.151392041146813"/>
    <n v="-35.288161715297157"/>
    <n v="-16.828513196458594"/>
    <n v="-2.3958025817790579E-2"/>
    <n v="-0.14282461005373254"/>
    <n v="-6.3500593026385763E-2"/>
    <n v="0"/>
    <n v="0"/>
    <n v="0"/>
    <n v="0"/>
    <n v="0"/>
    <n v="0"/>
    <n v="0"/>
  </r>
  <r>
    <x v="11"/>
    <x v="9"/>
    <s v="44389_10"/>
    <n v="261.41737964748603"/>
    <n v="309.58640108409674"/>
    <n v="654.63845125851651"/>
    <n v="342.46050186122403"/>
    <n v="0.25444736651342176"/>
    <n v="3.3707685029632692"/>
    <n v="0.58071445401052613"/>
    <n v="-5.7816997379999417"/>
    <n v="-6.4816780956310307"/>
    <n v="-15.430006873719044"/>
    <n v="-8.0456852942537065"/>
    <n v="4.8717422914911507E-3"/>
    <n v="1.1475238707323185E-2"/>
    <n v="2.9107620831490995E-3"/>
    <n v="0"/>
    <n v="0"/>
    <n v="0"/>
    <n v="0"/>
    <n v="0"/>
    <n v="0"/>
    <n v="0"/>
  </r>
  <r>
    <x v="11"/>
    <x v="10"/>
    <s v="44389_11"/>
    <n v="287.6907865845148"/>
    <n v="338.84972308583855"/>
    <n v="717.4027249585406"/>
    <n v="376.08779642530664"/>
    <n v="0.27790655971068551"/>
    <n v="3.6868730983033782"/>
    <n v="0.63947998071267986"/>
    <n v="-4.6873338513305658"/>
    <n v="-5.4162826477298243"/>
    <n v="-14.455391551691022"/>
    <n v="-7.6486549726005126"/>
    <n v="3.7459886589246497E-2"/>
    <n v="7.7043224389234083E-2"/>
    <n v="7.7003910412431542E-2"/>
    <n v="0"/>
    <n v="0"/>
    <n v="0"/>
    <n v="0"/>
    <n v="0"/>
    <n v="0"/>
    <n v="0"/>
  </r>
  <r>
    <x v="11"/>
    <x v="11"/>
    <s v="44389_12"/>
    <n v="299.60139630635803"/>
    <n v="352.9818045145409"/>
    <n v="748.55942229647712"/>
    <n v="392.08997607443223"/>
    <n v="0.26784830709339236"/>
    <n v="3.8207634704984175"/>
    <n v="0.619353139463937"/>
    <n v="-5.2190795472993647"/>
    <n v="-5.9706764256925862"/>
    <n v="-16.659927341690167"/>
    <n v="-8.5085733866589663"/>
    <n v="3.1259653729153333E-2"/>
    <n v="7.8603764883077049E-2"/>
    <n v="6.1251923052840031E-2"/>
    <n v="0"/>
    <n v="0"/>
    <n v="0"/>
    <n v="0"/>
    <n v="0"/>
    <n v="0"/>
    <n v="0"/>
  </r>
  <r>
    <x v="11"/>
    <x v="12"/>
    <s v="44389_13"/>
    <n v="306.63691729424852"/>
    <n v="361.2550750921547"/>
    <n v="767.26555933665122"/>
    <n v="401.544399074122"/>
    <n v="0.16124232666810756"/>
    <n v="3.8163838094073865"/>
    <n v="0.37266965802994417"/>
    <n v="-4.2105640017790424"/>
    <n v="-6.018755730353238"/>
    <n v="-16.103193957896451"/>
    <n v="-7.520785086438778"/>
    <n v="4.3979501157696919E-3"/>
    <n v="4.9951030850275961E-2"/>
    <n v="4.5948950845117568E-5"/>
    <n v="0"/>
    <n v="0"/>
    <n v="0"/>
    <n v="0"/>
    <n v="0"/>
    <n v="0"/>
    <n v="0"/>
  </r>
  <r>
    <x v="11"/>
    <x v="13"/>
    <s v="44389_14"/>
    <n v="311.19242465652474"/>
    <n v="365.90479700372566"/>
    <n v="783.2612764124101"/>
    <n v="410.18547088698722"/>
    <n v="9.4772476480072324E-2"/>
    <n v="3.7695269983833755"/>
    <n v="0.21988182295535133"/>
    <n v="-4.1602710135372201"/>
    <n v="-7.6174625841627046"/>
    <n v="-18.633486266518236"/>
    <n v="-7.7236371686375396"/>
    <n v="-1.6326746327814168E-2"/>
    <n v="-9.0003190646399701E-3"/>
    <n v="-4.8221634703398505E-2"/>
    <n v="0"/>
    <n v="0"/>
    <n v="0"/>
    <n v="0"/>
    <n v="0"/>
    <n v="0"/>
    <n v="0"/>
  </r>
  <r>
    <x v="11"/>
    <x v="14"/>
    <s v="44389_15"/>
    <n v="312.76320505054292"/>
    <n v="370.0439188951168"/>
    <n v="791.84575794342902"/>
    <n v="414.11270746497917"/>
    <n v="0.10883305783990202"/>
    <n v="3.8362134870253612"/>
    <n v="0.25213707230495935"/>
    <n v="-2.8925399912858323"/>
    <n v="-5.1410686087232929"/>
    <n v="-13.747488415124618"/>
    <n v="-6.1433085721476823"/>
    <n v="-1.5354817237575095E-2"/>
    <n v="2.8217556960989369E-2"/>
    <n v="-4.5356333068103466E-2"/>
    <n v="0"/>
    <n v="0"/>
    <n v="0"/>
    <n v="0"/>
    <n v="0"/>
    <n v="0"/>
    <n v="0"/>
  </r>
  <r>
    <x v="11"/>
    <x v="15"/>
    <s v="44389_16"/>
    <n v="309.08582991770527"/>
    <n v="366.97193191699057"/>
    <n v="786.08099427219395"/>
    <n v="411.05670605387741"/>
    <n v="0.10980535307366945"/>
    <n v="3.7544637056928964"/>
    <n v="0.25493742891999172"/>
    <n v="-4.279807376431723"/>
    <n v="-5.8071023584599448"/>
    <n v="-14.969263660993063"/>
    <n v="-7.675928712640208"/>
    <n v="-1.5250530769616922E-2"/>
    <n v="8.0903381767480458E-3"/>
    <n v="-4.5930358167729481E-2"/>
    <n v="0"/>
    <n v="0"/>
    <n v="0"/>
    <n v="0"/>
    <n v="0"/>
    <n v="0"/>
    <n v="0"/>
  </r>
  <r>
    <x v="11"/>
    <x v="16"/>
    <s v="44389_17"/>
    <n v="300.84083001736502"/>
    <n v="358.68044868715054"/>
    <n v="769.97457302335272"/>
    <n v="401.16265779020318"/>
    <n v="0.13070086212671375"/>
    <n v="3.6706148282529827"/>
    <n v="0.29992697541702829"/>
    <n v="-6.8826268142345022"/>
    <n v="-8.3354665048590011"/>
    <n v="-19.938517669133812"/>
    <n v="-10.589386388526746"/>
    <n v="-1.2780576854997281E-2"/>
    <n v="-6.6405527435094459E-3"/>
    <n v="-4.0198305339454676E-2"/>
    <n v="0"/>
    <n v="0"/>
    <n v="0"/>
    <n v="0"/>
    <n v="0"/>
    <n v="0"/>
    <n v="0"/>
  </r>
  <r>
    <x v="11"/>
    <x v="17"/>
    <s v="44389_18"/>
    <n v="291.94291047175119"/>
    <n v="349.09046788997421"/>
    <n v="751.7183575828351"/>
    <n v="391.07483331675246"/>
    <n v="0.22355769188189761"/>
    <n v="3.5872739256795394"/>
    <n v="0.5108714194450229"/>
    <n v="-14.485814546499146"/>
    <n v="-18.000858701880126"/>
    <n v="-39.969418834298395"/>
    <n v="-19.575267786643785"/>
    <n v="-2.0873277301013418E-2"/>
    <n v="-0.14813389884541314"/>
    <n v="-5.7321935429154057E-2"/>
    <n v="0"/>
    <n v="0"/>
    <n v="0"/>
    <n v="0"/>
    <n v="0"/>
    <n v="0"/>
    <n v="0"/>
  </r>
  <r>
    <x v="11"/>
    <x v="18"/>
    <s v="44389_19"/>
    <n v="303.82872178513401"/>
    <n v="363.91071354864664"/>
    <n v="790.56623265441669"/>
    <n v="410.07061477069681"/>
    <n v="0.29287103126459552"/>
    <n v="3.7972861197801668"/>
    <n v="0.66123740943219267"/>
    <n v="-18.480599616148425"/>
    <n v="-23.164056850088024"/>
    <n v="-48.141327441213221"/>
    <n v="-23.098550651208619"/>
    <n v="-3.2359754411601362E-2"/>
    <n v="-0.23512541590015631"/>
    <n v="-8.1829030543400599E-2"/>
    <n v="0"/>
    <n v="0"/>
    <n v="0"/>
    <n v="0"/>
    <n v="0"/>
    <n v="0"/>
    <n v="0"/>
  </r>
  <r>
    <x v="11"/>
    <x v="19"/>
    <s v="44389_20"/>
    <n v="306.76564789402215"/>
    <n v="372.53789116521284"/>
    <n v="814.90469341542746"/>
    <n v="418.97562448745066"/>
    <n v="0.30341982795736144"/>
    <n v="3.9064064846364541"/>
    <n v="0.68546675393584933"/>
    <n v="-21.67568647503316"/>
    <n v="-26.018635159555302"/>
    <n v="-53.522171508506929"/>
    <n v="-26.585644047615499"/>
    <n v="-3.0104124041990778E-2"/>
    <n v="-0.25684246559232538"/>
    <n v="-7.7017843466570771E-2"/>
    <n v="0"/>
    <n v="0"/>
    <n v="0"/>
    <n v="0"/>
    <n v="0"/>
    <n v="0"/>
    <n v="0"/>
  </r>
  <r>
    <x v="11"/>
    <x v="20"/>
    <s v="44389_21"/>
    <n v="302.42460725186419"/>
    <n v="371.91219301656901"/>
    <n v="816.60492785071358"/>
    <n v="416.88871217251801"/>
    <n v="0.30324617729349929"/>
    <n v="3.9055163109964668"/>
    <n v="0.68400948258211769"/>
    <n v="-24.326160843111992"/>
    <n v="-28.563727926439903"/>
    <n v="-58.571963044005486"/>
    <n v="-29.76835526624982"/>
    <n v="-3.429940326432588E-2"/>
    <n v="-0.28580016875192521"/>
    <n v="-8.6517496411658193E-2"/>
    <n v="0"/>
    <n v="0"/>
    <n v="0"/>
    <n v="0"/>
    <n v="0"/>
    <n v="0"/>
    <n v="0"/>
  </r>
  <r>
    <x v="11"/>
    <x v="21"/>
    <s v="44389_22"/>
    <n v="293.06994892845341"/>
    <n v="363.98559689234281"/>
    <n v="800.84303646599403"/>
    <n v="405.002051781604"/>
    <n v="0.30392872105421431"/>
    <n v="3.8530120434341151"/>
    <n v="0.68664702070327777"/>
    <n v="-27.945351779586812"/>
    <n v="-32.554639351354929"/>
    <n v="-66.985017243729985"/>
    <n v="-34.848422465761388"/>
    <n v="-2.9735239814711736E-2"/>
    <n v="-0.31405337452150239"/>
    <n v="-7.595388568280384E-2"/>
    <n v="0"/>
    <n v="0"/>
    <n v="0"/>
    <n v="0"/>
    <n v="0"/>
    <n v="0"/>
    <n v="0"/>
  </r>
  <r>
    <x v="11"/>
    <x v="22"/>
    <s v="44389_23"/>
    <n v="270.32618745378414"/>
    <n v="337.0499590415796"/>
    <n v="741.55302270695222"/>
    <n v="372.9603516453044"/>
    <n v="0.27644725707557727"/>
    <n v="3.5580409780994557"/>
    <n v="0.6290656794614935"/>
    <n v="-32.024455847350396"/>
    <n v="-37.036900855655666"/>
    <n v="-76.135720792161763"/>
    <n v="-40.640030111882858"/>
    <n v="-3.0327081142934052E-2"/>
    <n v="-0.35165798487467514"/>
    <n v="-7.7598535402035998E-2"/>
    <n v="0"/>
    <n v="0"/>
    <n v="0"/>
    <n v="0"/>
    <n v="0"/>
    <n v="0"/>
    <n v="0"/>
  </r>
  <r>
    <x v="11"/>
    <x v="23"/>
    <s v="44389_24"/>
    <n v="237.7488623980523"/>
    <n v="293.95546801126875"/>
    <n v="646.22139409832562"/>
    <n v="325.23929643803041"/>
    <n v="0.24706518268989378"/>
    <n v="3.0780094744691944"/>
    <n v="0.56658381687438897"/>
    <n v="-34.941302686828365"/>
    <n v="-40.149677067623628"/>
    <n v="-83.002833579120477"/>
    <n v="-45.009764833121594"/>
    <n v="-3.7789311161082605E-2"/>
    <n v="-0.3864190929121662"/>
    <n v="-9.5221231819985874E-2"/>
    <n v="0"/>
    <n v="0"/>
    <n v="0"/>
    <n v="0"/>
    <n v="0"/>
    <n v="0"/>
    <n v="0"/>
  </r>
  <r>
    <x v="12"/>
    <x v="0"/>
    <s v="44390_1"/>
    <n v="202.81668219372415"/>
    <n v="246.67406378010995"/>
    <n v="537.94837457653227"/>
    <n v="272.57094992077373"/>
    <n v="0.2168979004101062"/>
    <n v="2.5614746449905272"/>
    <n v="0.50194816869597525"/>
    <n v="-31.694369496881613"/>
    <n v="-38.518723063377287"/>
    <n v="-81.180652041804095"/>
    <n v="-40.073931746383103"/>
    <n v="-4.0209168938587059E-2"/>
    <n v="-0.40343126963029191"/>
    <n v="-0.10142285539430926"/>
    <n v="0"/>
    <n v="0"/>
    <n v="0"/>
    <n v="0"/>
    <n v="0"/>
    <n v="0"/>
    <n v="0"/>
  </r>
  <r>
    <x v="12"/>
    <x v="1"/>
    <s v="44390_2"/>
    <n v="173.60920849130926"/>
    <n v="207.45412485996374"/>
    <n v="447.91404779052721"/>
    <n v="228.59751305588676"/>
    <n v="0.19483876777363596"/>
    <n v="2.1659656726145431"/>
    <n v="0.45434530909793919"/>
    <n v="-30.783070975104636"/>
    <n v="-39.131750498553991"/>
    <n v="-84.069815725891772"/>
    <n v="-40.322757537969437"/>
    <n v="-4.0406014723730108E-2"/>
    <n v="-0.41863405629892325"/>
    <n v="-0.10248273782596862"/>
    <n v="0"/>
    <n v="0"/>
    <n v="0"/>
    <n v="0"/>
    <n v="0"/>
    <n v="0"/>
    <n v="0"/>
  </r>
  <r>
    <x v="12"/>
    <x v="2"/>
    <s v="44390_3"/>
    <n v="156.30871389868508"/>
    <n v="183.69085424590995"/>
    <n v="393.67732729314054"/>
    <n v="202.73913329031257"/>
    <n v="0.18702211206863084"/>
    <n v="1.9290169288240153"/>
    <n v="0.43753240208679234"/>
    <n v="-28.124165204253355"/>
    <n v="-37.97749713132982"/>
    <n v="-83.831084155587106"/>
    <n v="-39.256424638794833"/>
    <n v="-4.0255767516234775E-2"/>
    <n v="-0.41895795894511467"/>
    <n v="-0.10245431062369824"/>
    <n v="0"/>
    <n v="0"/>
    <n v="0"/>
    <n v="0"/>
    <n v="0"/>
    <n v="0"/>
    <n v="0"/>
  </r>
  <r>
    <x v="12"/>
    <x v="3"/>
    <s v="44390_4"/>
    <n v="146.83715430854764"/>
    <n v="171.31077643844591"/>
    <n v="364.29664761696341"/>
    <n v="189.17077366417374"/>
    <n v="0.17869131187395185"/>
    <n v="1.8109382859439094"/>
    <n v="0.41844261381030007"/>
    <n v="-28.191606547811432"/>
    <n v="-37.646747882348933"/>
    <n v="-83.802758934917918"/>
    <n v="-39.085092193895932"/>
    <n v="-4.0471067631825841E-2"/>
    <n v="-0.41080717364065633"/>
    <n v="-0.10278024529645209"/>
    <n v="0"/>
    <n v="0"/>
    <n v="0"/>
    <n v="0"/>
    <n v="0"/>
    <n v="0"/>
    <n v="0"/>
  </r>
  <r>
    <x v="12"/>
    <x v="4"/>
    <s v="44390_5"/>
    <n v="143.77300241535602"/>
    <n v="166.48440259474467"/>
    <n v="353.01748589588721"/>
    <n v="184.01050644797041"/>
    <n v="0.17523387947257346"/>
    <n v="1.7583907324876789"/>
    <n v="0.41072135989628838"/>
    <n v="-28.428305676697388"/>
    <n v="-38.107150673059948"/>
    <n v="-84.525851873014702"/>
    <n v="-39.432319248249129"/>
    <n v="-4.0121654328607932E-2"/>
    <n v="-0.41048213783858628"/>
    <n v="-0.10257336113569152"/>
    <n v="0"/>
    <n v="0"/>
    <n v="0"/>
    <n v="0"/>
    <n v="0"/>
    <n v="0"/>
    <n v="0"/>
  </r>
  <r>
    <x v="12"/>
    <x v="5"/>
    <s v="44390_6"/>
    <n v="145.71678386049965"/>
    <n v="170.7179551471541"/>
    <n v="362.62467084704934"/>
    <n v="187.88725881885563"/>
    <n v="0.17721108716489622"/>
    <n v="1.8072425490766342"/>
    <n v="0.41366270200443966"/>
    <n v="-28.927325919965398"/>
    <n v="-38.389954521217021"/>
    <n v="-85.090486463591787"/>
    <n v="-39.499246135807354"/>
    <n v="-4.3269818298004102E-2"/>
    <n v="-0.42091127215082175"/>
    <n v="-0.10842177688218847"/>
    <n v="0"/>
    <n v="0"/>
    <n v="0"/>
    <n v="0"/>
    <n v="0"/>
    <n v="0"/>
    <n v="0"/>
  </r>
  <r>
    <x v="12"/>
    <x v="6"/>
    <s v="44390_7"/>
    <n v="161.4281627997228"/>
    <n v="191.23664450336312"/>
    <n v="408.10047163484739"/>
    <n v="209.88450049465123"/>
    <n v="0.18915185446856381"/>
    <n v="2.0615117863509411"/>
    <n v="0.43953078629139281"/>
    <n v="-27.145271138600105"/>
    <n v="-37.104476131500554"/>
    <n v="-82.536836491834947"/>
    <n v="-37.482873765417381"/>
    <n v="-4.1583276963175118E-2"/>
    <n v="-0.40701365612319007"/>
    <n v="-0.10428352486158331"/>
    <n v="0"/>
    <n v="0"/>
    <n v="0"/>
    <n v="0"/>
    <n v="0"/>
    <n v="0"/>
    <n v="0"/>
  </r>
  <r>
    <x v="12"/>
    <x v="7"/>
    <s v="44390_8"/>
    <n v="194.23904894835377"/>
    <n v="229.40417629260469"/>
    <n v="487.64205396403162"/>
    <n v="253.49564326137835"/>
    <n v="0.20475503680106766"/>
    <n v="2.4587599871837496"/>
    <n v="0.47251252097313245"/>
    <n v="-21.315556278171961"/>
    <n v="-30.158472775171603"/>
    <n v="-69.087104940672134"/>
    <n v="-29.979663684515181"/>
    <n v="-3.9544462174883013E-2"/>
    <n v="-0.32912304796793784"/>
    <n v="-9.9363663227391916E-2"/>
    <n v="0"/>
    <n v="0"/>
    <n v="0"/>
    <n v="0"/>
    <n v="0"/>
    <n v="0"/>
    <n v="0"/>
  </r>
  <r>
    <x v="12"/>
    <x v="8"/>
    <s v="44390_9"/>
    <n v="238.59859495008124"/>
    <n v="281.40748781694299"/>
    <n v="595.43809822935725"/>
    <n v="311.15470668803994"/>
    <n v="0.23477503093109059"/>
    <n v="3.0249779059202084"/>
    <n v="0.5390562675260494"/>
    <n v="-18.174769882480977"/>
    <n v="-21.747289276526026"/>
    <n v="-50.720201445948348"/>
    <n v="-24.254069440567392"/>
    <n v="-1.5586390243416607E-2"/>
    <n v="-0.16620996747401978"/>
    <n v="-4.3777135266809097E-2"/>
    <n v="0"/>
    <n v="0"/>
    <n v="0"/>
    <n v="0"/>
    <n v="0"/>
    <n v="0"/>
    <n v="0"/>
  </r>
  <r>
    <x v="12"/>
    <x v="9"/>
    <s v="44390_10"/>
    <n v="273.22044880045775"/>
    <n v="323.34090789030773"/>
    <n v="684.67756468648656"/>
    <n v="357.12305012782679"/>
    <n v="0.2761014233798415"/>
    <n v="3.5132423496028791"/>
    <n v="0.63578968589555707"/>
    <n v="-9.7657660091475975"/>
    <n v="-10.542314894690866"/>
    <n v="-27.789386486111706"/>
    <n v="-13.579085042425607"/>
    <n v="3.2782799828668344E-2"/>
    <n v="1.9174846333063392E-2"/>
    <n v="6.5866840403046717E-2"/>
    <n v="0"/>
    <n v="0"/>
    <n v="0"/>
    <n v="0"/>
    <n v="0"/>
    <n v="0"/>
    <n v="0"/>
  </r>
  <r>
    <x v="12"/>
    <x v="10"/>
    <s v="44390_11"/>
    <n v="286.79358995384706"/>
    <n v="340.53610171661342"/>
    <n v="720.97947880168795"/>
    <n v="375.4309662531648"/>
    <n v="0.27634704643996455"/>
    <n v="3.7462402287995777"/>
    <n v="0.63837755986143463"/>
    <n v="-7.4154190182912973"/>
    <n v="-8.779762138897885"/>
    <n v="-23.24025848246653"/>
    <n v="-11.090284988525788"/>
    <n v="3.3777873565385967E-2"/>
    <n v="5.2908856053913884E-2"/>
    <n v="6.7435410959977529E-2"/>
    <n v="0"/>
    <n v="0"/>
    <n v="0"/>
    <n v="0"/>
    <n v="0"/>
    <n v="0"/>
    <n v="0"/>
  </r>
  <r>
    <x v="12"/>
    <x v="11"/>
    <s v="44390_12"/>
    <n v="286.36094897644062"/>
    <n v="340.90457629268593"/>
    <n v="721.80337657194525"/>
    <n v="376.0628646494884"/>
    <n v="0.26337648193985524"/>
    <n v="3.7808857650031626"/>
    <n v="0.6095204415812665"/>
    <n v="-5.7298047079346919"/>
    <n v="-7.7989803216812552"/>
    <n v="-20.741920921922027"/>
    <n v="-10.183963711863683"/>
    <n v="4.974409690468716E-2"/>
    <n v="9.9614730868307133E-2"/>
    <n v="0.10393292465176807"/>
    <n v="0"/>
    <n v="0"/>
    <n v="0"/>
    <n v="0"/>
    <n v="0"/>
    <n v="0"/>
    <n v="0"/>
  </r>
  <r>
    <x v="12"/>
    <x v="12"/>
    <s v="44390_13"/>
    <n v="282.81244897124105"/>
    <n v="335.3962154625633"/>
    <n v="711.28448646496804"/>
    <n v="370.82272116419858"/>
    <n v="0.26341731362971188"/>
    <n v="3.6824503346833812"/>
    <n v="0.60999440809430727"/>
    <n v="-4.4283527974704961"/>
    <n v="-6.8620768885057419"/>
    <n v="-17.996947729172859"/>
    <n v="-8.7601201348887638"/>
    <n v="5.4368932226855682E-2"/>
    <n v="0.10490898820899355"/>
    <n v="0.11291074827598294"/>
    <n v="0"/>
    <n v="0"/>
    <n v="0"/>
    <n v="0"/>
    <n v="1.3883212279022901E-2"/>
    <n v="0"/>
    <n v="0"/>
  </r>
  <r>
    <x v="12"/>
    <x v="13"/>
    <s v="44390_14"/>
    <n v="278.01618398856192"/>
    <n v="328.86341728114212"/>
    <n v="699.18802001767506"/>
    <n v="365.19094587083396"/>
    <n v="0.25259190702763712"/>
    <n v="3.5713093262140791"/>
    <n v="0.58631843467865519"/>
    <n v="-5.8590745341785837"/>
    <n v="-10.219724631651165"/>
    <n v="-24.570136792504496"/>
    <n v="-10.905872501822666"/>
    <n v="4.783299613382494E-2"/>
    <n v="5.3528835500464646E-2"/>
    <n v="9.8164413026443284E-2"/>
    <n v="0"/>
    <n v="0"/>
    <n v="0"/>
    <n v="0"/>
    <n v="0"/>
    <n v="0"/>
    <n v="0"/>
  </r>
  <r>
    <x v="12"/>
    <x v="14"/>
    <s v="44390_15"/>
    <n v="269.84538507755838"/>
    <n v="322.33279430632911"/>
    <n v="685.4936450148009"/>
    <n v="355.29223091041956"/>
    <n v="0.22549439144464903"/>
    <n v="3.5106443472135958"/>
    <n v="0.5250923940678629"/>
    <n v="-6.4605392310486796"/>
    <n v="-9.7031502302982808"/>
    <n v="-23.476081447702601"/>
    <n v="-11.707029773917286"/>
    <n v="2.5307467463512392E-2"/>
    <n v="6.2437008283020581E-2"/>
    <n v="4.6444249065803841E-2"/>
    <n v="0"/>
    <n v="0"/>
    <n v="0"/>
    <n v="0"/>
    <n v="0"/>
    <n v="0"/>
    <n v="0"/>
  </r>
  <r>
    <x v="12"/>
    <x v="15"/>
    <s v="44390_16"/>
    <n v="263.07281684366797"/>
    <n v="316.11646857111964"/>
    <n v="672.22481359667847"/>
    <n v="347.24714862279666"/>
    <n v="0.23618859454107807"/>
    <n v="3.4616049379962486"/>
    <n v="0.54940239576054151"/>
    <n v="-7.7028251629192734"/>
    <n v="-10.077748827093895"/>
    <n v="-24.015430749867633"/>
    <n v="-12.926259987856938"/>
    <n v="4.0421242844523378E-2"/>
    <n v="8.0175037854490344E-2"/>
    <n v="8.1692369964226172E-2"/>
    <n v="0"/>
    <n v="0"/>
    <n v="0"/>
    <n v="0"/>
    <n v="0"/>
    <n v="0"/>
    <n v="0"/>
  </r>
  <r>
    <x v="12"/>
    <x v="16"/>
    <s v="44390_17"/>
    <n v="259.21754787014117"/>
    <n v="312.41915280878817"/>
    <n v="665.26771215281406"/>
    <n v="342.83274432188091"/>
    <n v="0.2282547593591516"/>
    <n v="3.3623188372670025"/>
    <n v="0.52767509217940456"/>
    <n v="-10.550568734038254"/>
    <n v="-12.893694044053634"/>
    <n v="-29.821808303665662"/>
    <n v="-15.943354677846797"/>
    <n v="2.1597725712521242E-2"/>
    <n v="2.359735359078111E-2"/>
    <n v="3.8521944808906916E-2"/>
    <n v="0"/>
    <n v="0"/>
    <n v="0"/>
    <n v="0"/>
    <n v="0"/>
    <n v="0"/>
    <n v="0"/>
  </r>
  <r>
    <x v="12"/>
    <x v="17"/>
    <s v="44390_18"/>
    <n v="261.98138943594694"/>
    <n v="314.60730357942111"/>
    <n v="675.10503552198213"/>
    <n v="348.54911079233392"/>
    <n v="0.2245268471747725"/>
    <n v="3.273033809819466"/>
    <n v="0.51621270319472345"/>
    <n v="-15.80768763977402"/>
    <n v="-20.22093143784852"/>
    <n v="-44.905636884723535"/>
    <n v="-22.026048342828872"/>
    <n v="6.2165495070452088E-4"/>
    <n v="-0.10750429219557936"/>
    <n v="-8.3322991682591267E-3"/>
    <n v="0"/>
    <n v="0"/>
    <n v="0"/>
    <n v="0"/>
    <n v="0"/>
    <n v="0"/>
    <n v="0"/>
  </r>
  <r>
    <x v="12"/>
    <x v="18"/>
    <s v="44390_19"/>
    <n v="289.11349007194747"/>
    <n v="347.64777604854845"/>
    <n v="755.46354885246296"/>
    <n v="389.52708505828286"/>
    <n v="0.28579317719230551"/>
    <n v="3.6548224292803324"/>
    <n v="0.64830049746712326"/>
    <n v="-19.171714661753004"/>
    <n v="-24.450703064330256"/>
    <n v="-50.855801181289927"/>
    <n v="-24.483737104217248"/>
    <n v="-1.6525708013349943E-2"/>
    <n v="-0.19784729381007948"/>
    <n v="-4.5822808241369528E-2"/>
    <n v="0"/>
    <n v="0"/>
    <n v="0"/>
    <n v="0"/>
    <n v="0"/>
    <n v="0"/>
    <n v="0"/>
  </r>
  <r>
    <x v="12"/>
    <x v="19"/>
    <s v="44390_20"/>
    <n v="298.85074445180021"/>
    <n v="364.03088732349789"/>
    <n v="796.84958336373586"/>
    <n v="406.93566050309505"/>
    <n v="0.29361459663711836"/>
    <n v="3.8369627824166939"/>
    <n v="0.66514695233712751"/>
    <n v="-21.565301960234898"/>
    <n v="-26.75655651923735"/>
    <n v="-55.129702465597113"/>
    <n v="-26.943302505848315"/>
    <n v="-2.426905838248376E-2"/>
    <n v="-0.23926187746377653"/>
    <n v="-6.3497579470373419E-2"/>
    <n v="0"/>
    <n v="0"/>
    <n v="0"/>
    <n v="0"/>
    <n v="0"/>
    <n v="0"/>
    <n v="0"/>
  </r>
  <r>
    <x v="12"/>
    <x v="20"/>
    <s v="44390_21"/>
    <n v="299.1702981340087"/>
    <n v="368.47052506747553"/>
    <n v="808.69902187239347"/>
    <n v="410.58680844586883"/>
    <n v="0.28845589287569484"/>
    <n v="3.8850863659940553"/>
    <n v="0.65323839016401752"/>
    <n v="-21.739273088170052"/>
    <n v="-28.054944793669822"/>
    <n v="-58.114272983576562"/>
    <n v="-28.267887539286402"/>
    <n v="-3.3808886461546936E-2"/>
    <n v="-0.27090679158494241"/>
    <n v="-8.5373243573967875E-2"/>
    <n v="0"/>
    <n v="0"/>
    <n v="0"/>
    <n v="0"/>
    <n v="0"/>
    <n v="0"/>
    <n v="0"/>
  </r>
  <r>
    <x v="12"/>
    <x v="21"/>
    <s v="44390_22"/>
    <n v="293.18656635066804"/>
    <n v="365.14011458513681"/>
    <n v="802.58174473190797"/>
    <n v="404.74473991024945"/>
    <n v="0.29494331382033445"/>
    <n v="3.8749859618682216"/>
    <n v="0.66725344769881845"/>
    <n v="-24.0559985595442"/>
    <n v="-30.483080567179147"/>
    <n v="-63.360296001473522"/>
    <n v="-31.445324218643698"/>
    <n v="-3.1943576941538557E-2"/>
    <n v="-0.28847766163237365"/>
    <n v="-8.0208333268405901E-2"/>
    <n v="0"/>
    <n v="0"/>
    <n v="0"/>
    <n v="0"/>
    <n v="0"/>
    <n v="0"/>
    <n v="0"/>
  </r>
  <r>
    <x v="12"/>
    <x v="22"/>
    <s v="44390_23"/>
    <n v="272.63996838407513"/>
    <n v="341.09866122586561"/>
    <n v="749.12609003161333"/>
    <n v="375.77661408785679"/>
    <n v="0.27961269398067556"/>
    <n v="3.6159735336874319"/>
    <n v="0.6362920890929562"/>
    <n v="-27.676519443723244"/>
    <n v="-34.484472619359131"/>
    <n v="-70.537882397344674"/>
    <n v="-36.669956830762317"/>
    <n v="-3.1768044382642413E-2"/>
    <n v="-0.3281636136695199"/>
    <n v="-8.0348798507176897E-2"/>
    <n v="0"/>
    <n v="0"/>
    <n v="0"/>
    <n v="0"/>
    <n v="0"/>
    <n v="0"/>
    <n v="0"/>
  </r>
  <r>
    <x v="12"/>
    <x v="23"/>
    <s v="44390_24"/>
    <n v="237.52456725029813"/>
    <n v="295.76535730080337"/>
    <n v="643.63313598551576"/>
    <n v="325.39595530781008"/>
    <n v="0.24885878560632962"/>
    <n v="3.1612363703613435"/>
    <n v="0.57261262964649695"/>
    <n v="-28.8426319642804"/>
    <n v="-35.112072887540265"/>
    <n v="-72.864903453343402"/>
    <n v="-37.904142525717695"/>
    <n v="-3.6246471383035515E-2"/>
    <n v="-0.34096730508992568"/>
    <n v="-9.1834097621583954E-2"/>
    <n v="0"/>
    <n v="0"/>
    <n v="0"/>
    <n v="0"/>
    <n v="0"/>
    <n v="0"/>
    <n v="0"/>
  </r>
  <r>
    <x v="13"/>
    <x v="0"/>
    <s v="44391_1"/>
    <n v="200.91625367584018"/>
    <n v="245.65826830359862"/>
    <n v="529.28798135952582"/>
    <n v="268.98760763925679"/>
    <n v="0.21478930693326687"/>
    <n v="2.6298310098501707"/>
    <n v="0.49910265815453614"/>
    <n v="-30.689240743702459"/>
    <n v="-38.253114734814304"/>
    <n v="-80.034578655253256"/>
    <n v="-41.435996773883915"/>
    <n v="-3.830993506150087E-2"/>
    <n v="-0.37748304541839756"/>
    <n v="-9.694439284941575E-2"/>
    <n v="0"/>
    <n v="0"/>
    <n v="0"/>
    <n v="0"/>
    <n v="0"/>
    <n v="0"/>
    <n v="0"/>
  </r>
  <r>
    <x v="13"/>
    <x v="1"/>
    <s v="44391_2"/>
    <n v="172.44920336305796"/>
    <n v="206.3200872317976"/>
    <n v="439.71885672176222"/>
    <n v="226.67773461208631"/>
    <n v="0.1951209396900907"/>
    <n v="2.2285288693140402"/>
    <n v="0.45506337332577196"/>
    <n v="-32.334693145742165"/>
    <n v="-39.930746097911424"/>
    <n v="-84.416852877349683"/>
    <n v="-43.386838390507954"/>
    <n v="-3.688968756693229E-2"/>
    <n v="-0.38739974695560769"/>
    <n v="-9.4017294515759506E-2"/>
    <n v="0"/>
    <n v="0"/>
    <n v="0"/>
    <n v="0"/>
    <n v="0"/>
    <n v="0"/>
    <n v="0"/>
  </r>
  <r>
    <x v="13"/>
    <x v="2"/>
    <s v="44391_3"/>
    <n v="155.52995722964559"/>
    <n v="183.07874508591971"/>
    <n v="386.85767545360886"/>
    <n v="201.39901777300827"/>
    <n v="0.18991395144493595"/>
    <n v="2.000890298781314"/>
    <n v="0.44454372254563179"/>
    <n v="-32.667220446439217"/>
    <n v="-39.442052511704766"/>
    <n v="-84.576779783361275"/>
    <n v="-44.009624260165197"/>
    <n v="-2.8803283031948419E-2"/>
    <n v="-0.37611171901667945"/>
    <n v="-7.5405183387330946E-2"/>
    <n v="0"/>
    <n v="0"/>
    <n v="0"/>
    <n v="0"/>
    <n v="0"/>
    <n v="0"/>
    <n v="0"/>
  </r>
  <r>
    <x v="13"/>
    <x v="3"/>
    <s v="44391_4"/>
    <n v="146.87576149921898"/>
    <n v="170.74678839645264"/>
    <n v="358.92164092867097"/>
    <n v="188.07755414354617"/>
    <n v="0.19154820418784305"/>
    <n v="1.8806789511371291"/>
    <n v="0.44973126483790216"/>
    <n v="-32.817304960467339"/>
    <n v="-39.233560067940772"/>
    <n v="-84.294631993154056"/>
    <n v="-44.243603144972013"/>
    <n v="-2.6628059000004707E-2"/>
    <n v="-0.37765826896085064"/>
    <n v="-7.0595175547710484E-2"/>
    <n v="0"/>
    <n v="0"/>
    <n v="0"/>
    <n v="0"/>
    <n v="0"/>
    <n v="0"/>
    <n v="0"/>
  </r>
  <r>
    <x v="13"/>
    <x v="4"/>
    <s v="44391_5"/>
    <n v="143.10613413089229"/>
    <n v="166.74420470673573"/>
    <n v="353.24187472991213"/>
    <n v="183.3072749703949"/>
    <n v="0.19028371139595762"/>
    <n v="1.8453546903463056"/>
    <n v="0.44599381290292262"/>
    <n v="-33.385946910745524"/>
    <n v="-39.193014771855132"/>
    <n v="-82.715945757547757"/>
    <n v="-44.349564557132688"/>
    <n v="-2.7994505723236484E-2"/>
    <n v="-0.37553648236529502"/>
    <n v="-7.3454720609359064E-2"/>
    <n v="0"/>
    <n v="0"/>
    <n v="0"/>
    <n v="0"/>
    <n v="0"/>
    <n v="0"/>
    <n v="0"/>
  </r>
  <r>
    <x v="13"/>
    <x v="5"/>
    <s v="44391_6"/>
    <n v="145.99642597244309"/>
    <n v="170.28027831612991"/>
    <n v="361.42541424467254"/>
    <n v="186.83736212026622"/>
    <n v="0.19428757875482899"/>
    <n v="1.8798423807670468"/>
    <n v="0.45427633235612808"/>
    <n v="-33.788316930476796"/>
    <n v="-40.456543664857421"/>
    <n v="-85.210636639716441"/>
    <n v="-45.044835842221524"/>
    <n v="-2.8489604209743027E-2"/>
    <n v="-0.3972011364255143"/>
    <n v="-7.4504386351853885E-2"/>
    <n v="0"/>
    <n v="0"/>
    <n v="0"/>
    <n v="0"/>
    <n v="0"/>
    <n v="0"/>
    <n v="0"/>
  </r>
  <r>
    <x v="13"/>
    <x v="6"/>
    <s v="44391_7"/>
    <n v="161.31616752896321"/>
    <n v="191.1569183426555"/>
    <n v="408.20678648781359"/>
    <n v="209.82355182879377"/>
    <n v="0.20650625221909749"/>
    <n v="2.0969848721651312"/>
    <n v="0.48207644346116663"/>
    <n v="-32.412880228741322"/>
    <n v="-39.253697217968337"/>
    <n v="-82.983893067920675"/>
    <n v="-42.783399792493654"/>
    <n v="-2.665176010420402E-2"/>
    <n v="-0.39461014402082745"/>
    <n v="-6.9735900133108514E-2"/>
    <n v="0"/>
    <n v="0"/>
    <n v="0"/>
    <n v="0"/>
    <n v="0"/>
    <n v="0"/>
    <n v="0"/>
  </r>
  <r>
    <x v="13"/>
    <x v="7"/>
    <s v="44391_8"/>
    <n v="194.89262793310809"/>
    <n v="229.44905374375321"/>
    <n v="489.34563435143622"/>
    <n v="254.30213575798837"/>
    <n v="0.21736513612709518"/>
    <n v="2.4748735614613127"/>
    <n v="0.50572598098412525"/>
    <n v="-25.80722498106374"/>
    <n v="-32.047762399875531"/>
    <n v="-68.64497448329017"/>
    <n v="-34.668160301424152"/>
    <n v="-2.4015295907587705E-2"/>
    <n v="-0.30534581318579568"/>
    <n v="-6.4091176998455943E-2"/>
    <n v="0"/>
    <n v="0"/>
    <n v="0"/>
    <n v="0"/>
    <n v="0"/>
    <n v="0"/>
    <n v="0"/>
  </r>
  <r>
    <x v="13"/>
    <x v="8"/>
    <s v="44391_9"/>
    <n v="237.59305524183665"/>
    <n v="280.07496960083517"/>
    <n v="594.07832545322276"/>
    <n v="309.93916343121992"/>
    <n v="0.24215393615053921"/>
    <n v="3.0307753579709287"/>
    <n v="0.55831487331307406"/>
    <n v="-21.218083088624638"/>
    <n v="-26.696871845676856"/>
    <n v="-59.093766266875164"/>
    <n v="-29.160893954834943"/>
    <n v="-6.6294744007584306E-3"/>
    <n v="-0.18075561311095273"/>
    <n v="-2.3169217341505881E-2"/>
    <n v="0"/>
    <n v="0"/>
    <n v="0"/>
    <n v="0"/>
    <n v="0"/>
    <n v="0"/>
    <n v="0"/>
  </r>
  <r>
    <x v="13"/>
    <x v="9"/>
    <s v="44391_10"/>
    <n v="270.52308127408116"/>
    <n v="322.80790014733338"/>
    <n v="683.65547726882471"/>
    <n v="354.86723765037232"/>
    <n v="0.27423418110327558"/>
    <n v="3.5755512968050955"/>
    <n v="0.63067330165772628"/>
    <n v="-13.523333949661904"/>
    <n v="-16.939334835390575"/>
    <n v="-39.349601342271171"/>
    <n v="-19.665368267572724"/>
    <n v="2.8870432844001304E-2"/>
    <n v="-1.9646819486039954E-2"/>
    <n v="5.9069129262465055E-2"/>
    <n v="0"/>
    <n v="0"/>
    <n v="0"/>
    <n v="0"/>
    <n v="0"/>
    <n v="0"/>
    <n v="0"/>
  </r>
  <r>
    <x v="13"/>
    <x v="10"/>
    <s v="44391_11"/>
    <n v="282.78028089357241"/>
    <n v="338.43416900765459"/>
    <n v="716.84025246330793"/>
    <n v="371.18558971326945"/>
    <n v="0.268214529409256"/>
    <n v="3.7340918615584364"/>
    <n v="0.61748826668327683"/>
    <n v="-8.9989243250436814"/>
    <n v="-12.081676397391028"/>
    <n v="-29.164482433046821"/>
    <n v="-14.592132301800907"/>
    <n v="3.1400656442201767E-2"/>
    <n v="4.1040387876852595E-2"/>
    <n v="6.2663301407420033E-2"/>
    <n v="0"/>
    <n v="0"/>
    <n v="0"/>
    <n v="0"/>
    <n v="0"/>
    <n v="0"/>
    <n v="0"/>
  </r>
  <r>
    <x v="13"/>
    <x v="11"/>
    <s v="44391_12"/>
    <n v="283.64690651285139"/>
    <n v="338.89923336444099"/>
    <n v="718.02143107363054"/>
    <n v="372.26687085110012"/>
    <n v="0.25805797467582159"/>
    <n v="3.7044140566668724"/>
    <n v="0.59738298499066955"/>
    <n v="-6.1944311365951865"/>
    <n v="-8.96063378108866"/>
    <n v="-22.713399863543373"/>
    <n v="-11.205643660941762"/>
    <n v="4.6092995161748411E-2"/>
    <n v="8.9513695439862817E-2"/>
    <n v="9.573357570967235E-2"/>
    <n v="0"/>
    <n v="0"/>
    <n v="0"/>
    <n v="0"/>
    <n v="0"/>
    <n v="0"/>
    <n v="0"/>
  </r>
  <r>
    <x v="13"/>
    <x v="12"/>
    <s v="44391_13"/>
    <n v="281.68701596731853"/>
    <n v="334.00600812378934"/>
    <n v="708.64358263351176"/>
    <n v="368.29050573370301"/>
    <n v="0.23572114146465814"/>
    <n v="3.6129073692382532"/>
    <n v="0.54589994977448919"/>
    <n v="-4.5690074355429049"/>
    <n v="-7.8173255945032372"/>
    <n v="-19.77152673455145"/>
    <n v="-9.6239000479761021"/>
    <n v="3.1010648712482401E-2"/>
    <n v="9.5618811322039934E-2"/>
    <n v="6.0091466108221692E-2"/>
    <n v="0"/>
    <n v="0"/>
    <n v="0"/>
    <n v="0"/>
    <n v="0"/>
    <n v="0"/>
    <n v="0"/>
  </r>
  <r>
    <x v="13"/>
    <x v="13"/>
    <s v="44391_14"/>
    <n v="277.4283583748491"/>
    <n v="328.39820234169542"/>
    <n v="697.27710028633692"/>
    <n v="363.73858812170602"/>
    <n v="0.22626466348270552"/>
    <n v="3.5012522557782182"/>
    <n v="0.52517595281916951"/>
    <n v="-6.037924205850751"/>
    <n v="-10.943465500637078"/>
    <n v="-26.163644407409365"/>
    <n v="-11.552426749702585"/>
    <n v="2.3639314243314787E-2"/>
    <n v="3.100589529917816E-2"/>
    <n v="4.2680454322016823E-2"/>
    <n v="0"/>
    <n v="0"/>
    <n v="0"/>
    <n v="0"/>
    <n v="0"/>
    <n v="0"/>
    <n v="0"/>
  </r>
  <r>
    <x v="13"/>
    <x v="14"/>
    <s v="44391_15"/>
    <n v="268.37241608282733"/>
    <n v="320.69931389188423"/>
    <n v="681.21667272913169"/>
    <n v="353.17567682175991"/>
    <n v="0.21879323779350218"/>
    <n v="3.4317357753766631"/>
    <n v="0.5077367494497611"/>
    <n v="-6.6898568617273622"/>
    <n v="-10.342767551717429"/>
    <n v="-24.958052722930759"/>
    <n v="-12.117170507266415"/>
    <n v="2.4279545425183874E-2"/>
    <n v="5.7858578870309152E-2"/>
    <n v="4.3700840181122795E-2"/>
    <n v="0"/>
    <n v="0"/>
    <n v="0"/>
    <n v="0"/>
    <n v="0"/>
    <n v="0"/>
    <n v="0"/>
  </r>
  <r>
    <x v="13"/>
    <x v="15"/>
    <s v="44391_16"/>
    <n v="261.39622964461472"/>
    <n v="314.30585518282925"/>
    <n v="667.89109072820122"/>
    <n v="344.22933786366832"/>
    <n v="0.23448362806697237"/>
    <n v="3.3926711003291667"/>
    <n v="0.54115819893326389"/>
    <n v="-7.785850418676282"/>
    <n v="-10.68140610735203"/>
    <n v="-25.248585078500483"/>
    <n v="-13.520952464805237"/>
    <n v="3.8877743535541326E-2"/>
    <n v="7.2397729059074822E-2"/>
    <n v="7.8286299793381697E-2"/>
    <n v="0"/>
    <n v="0"/>
    <n v="0"/>
    <n v="0"/>
    <n v="0"/>
    <n v="0"/>
    <n v="0"/>
  </r>
  <r>
    <x v="13"/>
    <x v="16"/>
    <s v="44391_17"/>
    <n v="253.84903494861655"/>
    <n v="309.54983954415934"/>
    <n v="658.57023144496134"/>
    <n v="338.83358254680502"/>
    <n v="0.24464908893879003"/>
    <n v="3.3732595202873266"/>
    <n v="0.56173744453753693"/>
    <n v="-11.668336668663429"/>
    <n v="-13.612460102101494"/>
    <n v="-31.068321080304322"/>
    <n v="-16.655869394180083"/>
    <n v="3.1251471173110591E-2"/>
    <n v="5.3383744484105412E-2"/>
    <n v="6.2239410429955594E-2"/>
    <n v="0"/>
    <n v="0"/>
    <n v="0"/>
    <n v="0"/>
    <n v="0"/>
    <n v="0"/>
    <n v="0"/>
  </r>
  <r>
    <x v="13"/>
    <x v="17"/>
    <s v="44391_18"/>
    <n v="256.88025385266656"/>
    <n v="311.79555578641015"/>
    <n v="667.95268395355663"/>
    <n v="344.61747407512075"/>
    <n v="0.24077755166494663"/>
    <n v="3.3081510632931641"/>
    <n v="0.54959987016761214"/>
    <n v="-16.428405054542843"/>
    <n v="-20.512003274605949"/>
    <n v="-45.085942954937771"/>
    <n v="-22.071366008812095"/>
    <n v="1.6046579774439645E-3"/>
    <n v="-9.1798482136433518E-2"/>
    <n v="-4.5745138105602826E-3"/>
    <n v="0"/>
    <n v="0"/>
    <n v="0"/>
    <n v="0"/>
    <n v="0"/>
    <n v="0"/>
    <n v="0"/>
  </r>
  <r>
    <x v="13"/>
    <x v="18"/>
    <s v="44391_19"/>
    <n v="283.24027043336093"/>
    <n v="343.59010420198757"/>
    <n v="744.82166260400277"/>
    <n v="383.77422428263026"/>
    <n v="0.27247995689985532"/>
    <n v="3.6562690673008635"/>
    <n v="0.6164109902367616"/>
    <n v="-19.649665066714494"/>
    <n v="-25.044662446966008"/>
    <n v="-51.757940226206721"/>
    <n v="-24.76483056711583"/>
    <n v="-2.9094901767631021E-2"/>
    <n v="-0.20446989642040211"/>
    <n v="-7.3584029542718962E-2"/>
    <n v="0"/>
    <n v="0"/>
    <n v="0"/>
    <n v="0"/>
    <n v="0"/>
    <n v="0"/>
    <n v="0"/>
  </r>
  <r>
    <x v="13"/>
    <x v="19"/>
    <s v="44391_20"/>
    <n v="292.49621162101289"/>
    <n v="359.30460993506802"/>
    <n v="784.78031761719024"/>
    <n v="400.58187612048062"/>
    <n v="0.29500631386059784"/>
    <n v="3.8693105700795738"/>
    <n v="0.66651178315543702"/>
    <n v="-22.626249065867281"/>
    <n v="-28.093543758811862"/>
    <n v="-57.332377091211683"/>
    <n v="-28.029631867471455"/>
    <n v="-3.0280608216788747E-2"/>
    <n v="-0.23608830462617678"/>
    <n v="-7.7015942344082461E-2"/>
    <n v="0"/>
    <n v="0"/>
    <n v="0"/>
    <n v="0"/>
    <n v="0"/>
    <n v="0"/>
    <n v="0"/>
  </r>
  <r>
    <x v="13"/>
    <x v="20"/>
    <s v="44391_21"/>
    <n v="293.3992128127237"/>
    <n v="364.57709121893731"/>
    <n v="798.91191254719297"/>
    <n v="404.57458497558054"/>
    <n v="0.29526288320223171"/>
    <n v="3.952272173092847"/>
    <n v="0.66633357493368106"/>
    <n v="-24.393008054270666"/>
    <n v="-29.699487641528791"/>
    <n v="-60.760139428937187"/>
    <n v="-30.172365891585965"/>
    <n v="-3.3749781093796935E-2"/>
    <n v="-0.24429338245369608"/>
    <n v="-8.4454558697447862E-2"/>
    <n v="0"/>
    <n v="0"/>
    <n v="0"/>
    <n v="0"/>
    <n v="0"/>
    <n v="0"/>
    <n v="0"/>
  </r>
  <r>
    <x v="13"/>
    <x v="21"/>
    <s v="44391_22"/>
    <n v="287.90495831477676"/>
    <n v="362.3613144516201"/>
    <n v="795.24334602507952"/>
    <n v="399.74221446547745"/>
    <n v="0.300016060594814"/>
    <n v="3.9640445325224545"/>
    <n v="0.67801926362302523"/>
    <n v="-26.124835402247953"/>
    <n v="-31.0863555017064"/>
    <n v="-63.933792519406133"/>
    <n v="-32.352733412380829"/>
    <n v="-2.9012145178188266E-2"/>
    <n v="-0.24012496349153128"/>
    <n v="-7.3149877864618643E-2"/>
    <n v="0"/>
    <n v="0"/>
    <n v="0"/>
    <n v="0"/>
    <n v="0"/>
    <n v="0"/>
    <n v="0"/>
  </r>
  <r>
    <x v="13"/>
    <x v="22"/>
    <s v="44391_23"/>
    <n v="269.72336486729716"/>
    <n v="341.05270614231586"/>
    <n v="748.25131915855172"/>
    <n v="374.30380384895449"/>
    <n v="0.29514936830611421"/>
    <n v="3.7362926614957921"/>
    <n v="0.67165412725877482"/>
    <n v="-29.722434664149478"/>
    <n v="-35.273788285748495"/>
    <n v="-72.129759408572582"/>
    <n v="-37.473134728828505"/>
    <n v="-1.4212912526247401E-2"/>
    <n v="-0.27600697454267409"/>
    <n v="-3.9381272187547681E-2"/>
    <n v="0"/>
    <n v="0"/>
    <n v="0"/>
    <n v="0"/>
    <n v="0"/>
    <n v="0"/>
    <n v="0"/>
  </r>
  <r>
    <x v="13"/>
    <x v="23"/>
    <s v="44391_24"/>
    <n v="235.68353966132528"/>
    <n v="298.08277620494329"/>
    <n v="653.06662700543404"/>
    <n v="325.47849347494434"/>
    <n v="0.25969089636482873"/>
    <n v="3.2832834854154211"/>
    <n v="0.59570522328719211"/>
    <n v="-31.32770677351407"/>
    <n v="-39.150412169105039"/>
    <n v="-80.967754654333291"/>
    <n v="-41.90823940389474"/>
    <n v="-2.495497038664822E-2"/>
    <n v="-0.3316077872625266"/>
    <n v="-6.5121687147041335E-2"/>
    <n v="0"/>
    <n v="0"/>
    <n v="0"/>
    <n v="0"/>
    <n v="0"/>
    <n v="0"/>
    <n v="0"/>
  </r>
  <r>
    <x v="14"/>
    <x v="0"/>
    <s v="44392_1"/>
    <n v="200.90896305518149"/>
    <n v="250.97904215692299"/>
    <n v="545.56170588388045"/>
    <n v="272.88762213124426"/>
    <n v="0.22521373361463132"/>
    <n v="2.7695709830932151"/>
    <n v="0.52228094692105065"/>
    <n v="-31.961261303530978"/>
    <n v="-41.605853967542934"/>
    <n v="-87.757253533603716"/>
    <n v="-44.964634790271539"/>
    <n v="-2.4776145984085066E-2"/>
    <n v="-0.36289226402695263"/>
    <n v="-6.55617708074855E-2"/>
    <n v="0"/>
    <n v="0"/>
    <n v="0"/>
    <n v="0"/>
    <n v="0"/>
    <n v="0"/>
    <n v="0"/>
  </r>
  <r>
    <x v="14"/>
    <x v="1"/>
    <s v="44392_2"/>
    <n v="173.19730580562211"/>
    <n v="209.93118773760816"/>
    <n v="451.39520283272412"/>
    <n v="228.3010321733139"/>
    <n v="0.21288315509262856"/>
    <n v="2.2828057667805646"/>
    <n v="0.49548906779993473"/>
    <n v="-30.129517092740212"/>
    <n v="-40.245853344998913"/>
    <n v="-86.162530561258592"/>
    <n v="-43.163132327680579"/>
    <n v="-2.0008394200414559E-2"/>
    <n v="-0.36920831755389483"/>
    <n v="-5.5550187300837502E-2"/>
    <n v="0"/>
    <n v="0"/>
    <n v="0"/>
    <n v="0"/>
    <n v="0"/>
    <n v="0"/>
    <n v="0"/>
  </r>
  <r>
    <x v="14"/>
    <x v="2"/>
    <s v="44392_3"/>
    <n v="154.8392460171186"/>
    <n v="185.27215958907664"/>
    <n v="395.37598512652858"/>
    <n v="202.09861543421204"/>
    <n v="0.20292704388948357"/>
    <n v="2.0274606861476476"/>
    <n v="0.47292439226968752"/>
    <n v="-28.848772506403833"/>
    <n v="-38.911836023552318"/>
    <n v="-83.785206025298621"/>
    <n v="-40.795004364230302"/>
    <n v="-2.4948375815405047E-2"/>
    <n v="-0.37322905527065559"/>
    <n v="-6.6165206872495358E-2"/>
    <n v="0"/>
    <n v="0"/>
    <n v="0"/>
    <n v="0"/>
    <n v="0"/>
    <n v="0"/>
    <n v="0"/>
  </r>
  <r>
    <x v="14"/>
    <x v="3"/>
    <s v="44392_4"/>
    <n v="146.47581675657915"/>
    <n v="173.14544567221967"/>
    <n v="367.39916411366835"/>
    <n v="189.12709928086355"/>
    <n v="0.19616972920719894"/>
    <n v="1.9122649482964207"/>
    <n v="0.45818965025084191"/>
    <n v="-29.615500089811547"/>
    <n v="-39.759360998854625"/>
    <n v="-85.437157454785009"/>
    <n v="-41.692297580216874"/>
    <n v="-2.8427295850359722E-2"/>
    <n v="-0.37758377184525627"/>
    <n v="-7.3978859202367062E-2"/>
    <n v="0"/>
    <n v="0"/>
    <n v="0"/>
    <n v="0"/>
    <n v="0"/>
    <n v="0"/>
    <n v="0"/>
  </r>
  <r>
    <x v="14"/>
    <x v="4"/>
    <s v="44392_5"/>
    <n v="143.10127762980798"/>
    <n v="168.18722481246661"/>
    <n v="355.85070676545797"/>
    <n v="184.03137757534"/>
    <n v="0.19780838506540516"/>
    <n v="1.8681613768928038"/>
    <n v="0.46165985005577997"/>
    <n v="-29.890000473112789"/>
    <n v="-40.007373987462707"/>
    <n v="-85.863489035667854"/>
    <n v="-41.842829269764238"/>
    <n v="-2.7392723437798361E-2"/>
    <n v="-0.37916546526891126"/>
    <n v="-7.2095834106980172E-2"/>
    <n v="0"/>
    <n v="0"/>
    <n v="0"/>
    <n v="0"/>
    <n v="0"/>
    <n v="0"/>
    <n v="0"/>
  </r>
  <r>
    <x v="14"/>
    <x v="5"/>
    <s v="44392_6"/>
    <n v="145.98954214019471"/>
    <n v="172.74073205860836"/>
    <n v="366.45813260079615"/>
    <n v="188.43326916091129"/>
    <n v="0.20128695732154572"/>
    <n v="1.9224799535445243"/>
    <n v="0.46833569250866497"/>
    <n v="-29.448872862786061"/>
    <n v="-39.490395373521935"/>
    <n v="-84.874026206964302"/>
    <n v="-41.21249788769245"/>
    <n v="-2.7231750446103715E-2"/>
    <n v="-0.37432848644412825"/>
    <n v="-7.1300262237148582E-2"/>
    <n v="0"/>
    <n v="0"/>
    <n v="0"/>
    <n v="0"/>
    <n v="0"/>
    <n v="0"/>
    <n v="0"/>
  </r>
  <r>
    <x v="14"/>
    <x v="6"/>
    <s v="44392_7"/>
    <n v="162.01202409108635"/>
    <n v="193.22527600341292"/>
    <n v="411.30163691338072"/>
    <n v="210.5849456662427"/>
    <n v="0.2070483730378152"/>
    <n v="2.1284625092043274"/>
    <n v="0.48207409673578361"/>
    <n v="-27.515160780605175"/>
    <n v="-38.032374302842207"/>
    <n v="-82.479494708496432"/>
    <n v="-38.837895104386426"/>
    <n v="-2.5386570481515078E-2"/>
    <n v="-0.36647833701039018"/>
    <n v="-6.6589106885347416E-2"/>
    <n v="0"/>
    <n v="0"/>
    <n v="0"/>
    <n v="0"/>
    <n v="0"/>
    <n v="0"/>
    <n v="0"/>
  </r>
  <r>
    <x v="14"/>
    <x v="7"/>
    <s v="44392_8"/>
    <n v="194.16413938998249"/>
    <n v="230.42758007141796"/>
    <n v="488.40388579094821"/>
    <n v="253.1245249597722"/>
    <n v="0.21596273843952085"/>
    <n v="2.502696942354885"/>
    <n v="0.49946557426363236"/>
    <n v="-23.854706695936137"/>
    <n v="-33.660367998729981"/>
    <n v="-74.735791825945313"/>
    <n v="-34.037463722131307"/>
    <n v="-2.7818929597234799E-2"/>
    <n v="-0.3231535091174102"/>
    <n v="-7.1924991784767342E-2"/>
    <n v="0"/>
    <n v="0"/>
    <n v="0"/>
    <n v="0"/>
    <n v="0"/>
    <n v="0"/>
    <n v="0"/>
  </r>
  <r>
    <x v="14"/>
    <x v="8"/>
    <s v="44392_9"/>
    <n v="235.06518794986829"/>
    <n v="279.32421435394969"/>
    <n v="589.64953443008028"/>
    <n v="306.34281258612725"/>
    <n v="0.24269494442598211"/>
    <n v="3.0489177948976223"/>
    <n v="0.5591797742201905"/>
    <n v="-34.927937662253271"/>
    <n v="-43.636994756524032"/>
    <n v="-96.030337922000385"/>
    <n v="-49.240179812387865"/>
    <n v="-3.7369236478337915E-3"/>
    <n v="-0.30713427923228936"/>
    <n v="-1.6515890439139962E-2"/>
    <n v="0"/>
    <n v="0"/>
    <n v="0"/>
    <n v="0"/>
    <n v="0"/>
    <n v="0"/>
    <n v="0"/>
  </r>
  <r>
    <x v="14"/>
    <x v="9"/>
    <s v="44392_10"/>
    <n v="263.24426857362602"/>
    <n v="317.09766775042488"/>
    <n v="670.15414737725052"/>
    <n v="346.00768101385199"/>
    <n v="0.28090216245555882"/>
    <n v="3.5393462218769036"/>
    <n v="0.64466954371693541"/>
    <n v="-26.011084070671338"/>
    <n v="-32.045965660982063"/>
    <n v="-71.960309731833206"/>
    <n v="-38.214743573547757"/>
    <n v="4.1419768451886607E-2"/>
    <n v="-0.12127931614426361"/>
    <n v="8.7070372049358635E-2"/>
    <n v="0"/>
    <n v="0"/>
    <n v="0"/>
    <n v="0"/>
    <n v="0"/>
    <n v="0"/>
    <n v="0"/>
  </r>
  <r>
    <x v="14"/>
    <x v="10"/>
    <s v="44392_11"/>
    <n v="273.54902101240782"/>
    <n v="329.97901222629002"/>
    <n v="698.1872485164489"/>
    <n v="359.53395692044541"/>
    <n v="0.27801637524494616"/>
    <n v="3.6714770928619354"/>
    <n v="0.64230925354240476"/>
    <n v="-21.143140500571498"/>
    <n v="-26.490276942320016"/>
    <n v="-60.069958681555811"/>
    <n v="-32.664909112966832"/>
    <n v="5.0447812805988951E-2"/>
    <n v="-4.057006120136699E-2"/>
    <n v="0.10671026140007796"/>
    <n v="0"/>
    <n v="0"/>
    <n v="0"/>
    <n v="0"/>
    <n v="0"/>
    <n v="0"/>
    <n v="0"/>
  </r>
  <r>
    <x v="14"/>
    <x v="11"/>
    <s v="44392_12"/>
    <n v="271.93600667318145"/>
    <n v="327.08278190887273"/>
    <n v="691.49254035275374"/>
    <n v="356.1874732462968"/>
    <n v="0.26720506381759834"/>
    <n v="3.6235955649653628"/>
    <n v="0.6181329170435873"/>
    <n v="-19.923390963751363"/>
    <n v="-25.008294867901412"/>
    <n v="-56.681620714674494"/>
    <n v="-31.248511576099137"/>
    <n v="4.8365767613440969E-2"/>
    <n v="-1.0831825998165578E-2"/>
    <n v="0.1011254021939253"/>
    <n v="0"/>
    <n v="0"/>
    <n v="0"/>
    <n v="0"/>
    <n v="0"/>
    <n v="0"/>
    <n v="0"/>
  </r>
  <r>
    <x v="14"/>
    <x v="12"/>
    <s v="44392_13"/>
    <n v="265.65701686625283"/>
    <n v="318.09299401289985"/>
    <n v="672.50668673085238"/>
    <n v="347.58655518833945"/>
    <n v="0.2472775833436478"/>
    <n v="3.4828921623797422"/>
    <n v="0.5732268445559946"/>
    <n v="-18.917917999292658"/>
    <n v="-24.544236148543945"/>
    <n v="-55.439913301922644"/>
    <n v="-29.943210516739509"/>
    <n v="4.1673508022833552E-2"/>
    <n v="-2.5165479030547246E-2"/>
    <n v="8.6659796412333692E-2"/>
    <n v="0"/>
    <n v="0"/>
    <n v="0"/>
    <n v="0"/>
    <n v="0"/>
    <n v="0"/>
    <n v="0"/>
  </r>
  <r>
    <x v="14"/>
    <x v="13"/>
    <s v="44392_14"/>
    <n v="258.96805866097611"/>
    <n v="308.1061577686213"/>
    <n v="652.91596387484992"/>
    <n v="338.87861540556639"/>
    <n v="0.22710064693704263"/>
    <n v="3.3096721630323493"/>
    <n v="0.53026231692136805"/>
    <n v="-20.787066363061353"/>
    <n v="-28.475213339871008"/>
    <n v="-63.176422907893098"/>
    <n v="-32.796230037353965"/>
    <n v="3.4193140578030447E-2"/>
    <n v="-0.10060368921473861"/>
    <n v="7.1584097183765863E-2"/>
    <n v="0"/>
    <n v="0"/>
    <n v="0"/>
    <n v="0"/>
    <n v="0"/>
    <n v="0"/>
    <n v="0"/>
  </r>
  <r>
    <x v="14"/>
    <x v="14"/>
    <s v="44392_15"/>
    <n v="248.97011944514009"/>
    <n v="298.60759819085206"/>
    <n v="633.533968963191"/>
    <n v="326.9894782027518"/>
    <n v="0.22327837702028783"/>
    <n v="3.2267498788471451"/>
    <n v="0.52068155276835026"/>
    <n v="-21.039033688083563"/>
    <n v="-27.848284937137791"/>
    <n v="-61.613447733469343"/>
    <n v="-33.132931502695527"/>
    <n v="3.4011317529067303E-2"/>
    <n v="-7.7282597768015951E-2"/>
    <n v="6.8963832564392036E-2"/>
    <n v="0"/>
    <n v="0"/>
    <n v="0"/>
    <n v="0"/>
    <n v="0"/>
    <n v="0"/>
    <n v="0"/>
  </r>
  <r>
    <x v="14"/>
    <x v="15"/>
    <s v="44392_16"/>
    <n v="239.25057586288395"/>
    <n v="289.56004666271195"/>
    <n v="614.19399127696227"/>
    <n v="315.09319115209257"/>
    <n v="0.23878660427385234"/>
    <n v="3.1737676861559598"/>
    <n v="0.55855884011705892"/>
    <n v="-22.408296726507132"/>
    <n v="-28.281518264229035"/>
    <n v="-62.276208228968677"/>
    <n v="-34.655185487520853"/>
    <n v="5.0615442085745865E-2"/>
    <n v="-5.4202957821465128E-2"/>
    <n v="0.10981632520056235"/>
    <n v="0"/>
    <n v="0"/>
    <n v="0"/>
    <n v="0"/>
    <n v="2.3542344579544343E-2"/>
    <n v="0"/>
    <n v="0"/>
  </r>
  <r>
    <x v="14"/>
    <x v="16"/>
    <s v="44392_17"/>
    <n v="231.46866906363968"/>
    <n v="280.78757904020074"/>
    <n v="596.59844327399981"/>
    <n v="305.58062964368321"/>
    <n v="0.22358574169556505"/>
    <n v="3.0181165734659046"/>
    <n v="0.51658180266688447"/>
    <n v="-26.089009540841264"/>
    <n v="-32.573656023835127"/>
    <n v="-71.17226978318358"/>
    <n v="-38.804872579191994"/>
    <n v="2.860869756584843E-2"/>
    <n v="-0.13802818301205641"/>
    <n v="5.5079801984254551E-2"/>
    <n v="0"/>
    <n v="0"/>
    <n v="0"/>
    <n v="0"/>
    <n v="0"/>
    <n v="0"/>
    <n v="0"/>
  </r>
  <r>
    <x v="14"/>
    <x v="17"/>
    <s v="44392_18"/>
    <n v="231.07392201240353"/>
    <n v="279.09206687819642"/>
    <n v="597.61881210581714"/>
    <n v="306.75756326840025"/>
    <n v="0.22326235717297582"/>
    <n v="2.8932785704445925"/>
    <n v="0.51143686711815661"/>
    <n v="-31.812731046307903"/>
    <n v="-39.878746813191867"/>
    <n v="-85.92001803928305"/>
    <n v="-44.860055247991014"/>
    <n v="-1.3382001613287571E-3"/>
    <n v="-0.27751667001204156"/>
    <n v="-1.2460051315921677E-2"/>
    <n v="0"/>
    <n v="0"/>
    <n v="0"/>
    <n v="0"/>
    <n v="0"/>
    <n v="0"/>
    <n v="0"/>
  </r>
  <r>
    <x v="14"/>
    <x v="18"/>
    <s v="44392_19"/>
    <n v="257.77614487284615"/>
    <n v="311.17097696863891"/>
    <n v="676.01541899275605"/>
    <n v="346.01260941384669"/>
    <n v="0.27354254654999227"/>
    <n v="3.2505033783626343"/>
    <n v="0.61871523873800238"/>
    <n v="-35.186516376338261"/>
    <n v="-44.453612411474431"/>
    <n v="-92.688199157549207"/>
    <n v="-48.00522677566407"/>
    <n v="-2.3548985225952741E-2"/>
    <n v="-0.37331732230249165"/>
    <n v="-6.0190655204080734E-2"/>
    <n v="0"/>
    <n v="0"/>
    <n v="0"/>
    <n v="0"/>
    <n v="0"/>
    <n v="0"/>
    <n v="0"/>
  </r>
  <r>
    <x v="14"/>
    <x v="19"/>
    <s v="44392_20"/>
    <n v="267.75984087846774"/>
    <n v="327.28466285267211"/>
    <n v="716.21555946378498"/>
    <n v="363.65288709728645"/>
    <n v="0.29272036414230079"/>
    <n v="3.449877100135565"/>
    <n v="0.66142209223626813"/>
    <n v="-37.139917113399008"/>
    <n v="-46.212749325482889"/>
    <n v="-95.976044471013182"/>
    <n v="-49.895448623982503"/>
    <n v="-2.8663207748267021E-2"/>
    <n v="-0.395328018642218"/>
    <n v="-7.2142337864279871E-2"/>
    <n v="0"/>
    <n v="0"/>
    <n v="0"/>
    <n v="0"/>
    <n v="0"/>
    <n v="0"/>
    <n v="0"/>
  </r>
  <r>
    <x v="14"/>
    <x v="20"/>
    <s v="44392_21"/>
    <n v="269.0594636372827"/>
    <n v="332.86344861059308"/>
    <n v="730.86490527938565"/>
    <n v="368.96757457406466"/>
    <n v="0.29130374690081562"/>
    <n v="3.5197269837711675"/>
    <n v="0.65697354515248119"/>
    <n v="-39.092837910386436"/>
    <n v="-48.587374780687668"/>
    <n v="-101.2853025669782"/>
    <n v="-51.942643167819902"/>
    <n v="-3.3133837695931811E-2"/>
    <n v="-0.42432074292180294"/>
    <n v="-8.3480435305987893E-2"/>
    <n v="0"/>
    <n v="0"/>
    <n v="0"/>
    <n v="0"/>
    <n v="0"/>
    <n v="0"/>
    <n v="0"/>
  </r>
  <r>
    <x v="14"/>
    <x v="21"/>
    <s v="44392_22"/>
    <n v="264.54230573507186"/>
    <n v="330.20606601411203"/>
    <n v="726.63405730417014"/>
    <n v="364.31756932397923"/>
    <n v="0.29767693498881631"/>
    <n v="3.5211725890137551"/>
    <n v="0.67186126673253255"/>
    <n v="-40.627915855131562"/>
    <n v="-50.470807404976732"/>
    <n v="-105.65993812818806"/>
    <n v="-54.252195316131939"/>
    <n v="-3.0767120670140907E-2"/>
    <n v="-0.43844700391212332"/>
    <n v="-7.7793796187061948E-2"/>
    <n v="0"/>
    <n v="0"/>
    <n v="0"/>
    <n v="0"/>
    <n v="0"/>
    <n v="0"/>
    <n v="0"/>
  </r>
  <r>
    <x v="14"/>
    <x v="22"/>
    <s v="44392_23"/>
    <n v="252.06866423606013"/>
    <n v="316.10632722544165"/>
    <n v="696.04567329979807"/>
    <n v="347.32041418886496"/>
    <n v="0.31183450109732413"/>
    <n v="3.3862585556731575"/>
    <n v="0.70669411795010417"/>
    <n v="-43.352958167824475"/>
    <n v="-53.579833622555462"/>
    <n v="-112.18542150720216"/>
    <n v="-58.134337795448758"/>
    <n v="-4.7834047502696327E-3"/>
    <n v="-0.44745586492047834"/>
    <n v="-1.7882587854322805E-2"/>
    <n v="0"/>
    <n v="0"/>
    <n v="0"/>
    <n v="0"/>
    <n v="0"/>
    <n v="0"/>
    <n v="0"/>
  </r>
  <r>
    <x v="14"/>
    <x v="23"/>
    <s v="44392_24"/>
    <n v="230.35187964692886"/>
    <n v="289.19032552120262"/>
    <n v="635.40134930803322"/>
    <n v="316.79161956137284"/>
    <n v="0.28979532807936026"/>
    <n v="3.1165103565678023"/>
    <n v="0.66101737054570242"/>
    <n v="-46.35847565538932"/>
    <n v="-57.101774520002962"/>
    <n v="-119.96044466074045"/>
    <n v="-62.207332108339116"/>
    <n v="-5.1475030438109422E-3"/>
    <n v="-0.47643184415810075"/>
    <n v="-1.9062396054813496E-2"/>
    <n v="0"/>
    <n v="0"/>
    <n v="0"/>
    <n v="0"/>
    <n v="0"/>
    <n v="0"/>
    <n v="0"/>
  </r>
  <r>
    <x v="15"/>
    <x v="0"/>
    <s v="44393_1"/>
    <n v="200.85630582141397"/>
    <n v="248.79528602800684"/>
    <n v="543.31905718254063"/>
    <n v="272.03281173642716"/>
    <n v="0.25569057928379452"/>
    <n v="2.6705823078242994"/>
    <n v="0.58849169678334035"/>
    <n v="-43.815324201749519"/>
    <n v="-54.944214770588289"/>
    <n v="-114.98892281144185"/>
    <n v="-58.807638275124063"/>
    <n v="-2.417113673450716E-3"/>
    <n v="-0.48203784555066176"/>
    <n v="-1.2934900916846792E-2"/>
    <n v="0"/>
    <n v="0"/>
    <n v="0"/>
    <n v="0"/>
    <n v="0"/>
    <n v="0"/>
    <n v="0"/>
  </r>
  <r>
    <x v="15"/>
    <x v="1"/>
    <s v="44393_2"/>
    <n v="174.55279930527374"/>
    <n v="213.63325765037075"/>
    <n v="462.62960548950741"/>
    <n v="233.20085063123341"/>
    <n v="0.24806682473809835"/>
    <n v="2.318456322848454"/>
    <n v="0.57337480649571693"/>
    <n v="-38.281043665979681"/>
    <n v="-48.049010506678833"/>
    <n v="-99.467404369709556"/>
    <n v="-50.054014629224888"/>
    <n v="7.6960372696874843E-3"/>
    <n v="-0.42834788810061353"/>
    <n v="9.3428788648905175E-3"/>
    <n v="0"/>
    <n v="0"/>
    <n v="0"/>
    <n v="0"/>
    <n v="0"/>
    <n v="0"/>
    <n v="0"/>
  </r>
  <r>
    <x v="15"/>
    <x v="2"/>
    <s v="44393_3"/>
    <n v="156.87838170263487"/>
    <n v="188.46503536289609"/>
    <n v="404.58620682129055"/>
    <n v="206.21567475782476"/>
    <n v="0.22622618811852752"/>
    <n v="2.050667301020964"/>
    <n v="0.52596206672056223"/>
    <n v="-31.518710622511698"/>
    <n v="-41.127369871766902"/>
    <n v="-83.898437442156393"/>
    <n v="-40.702615377565685"/>
    <n v="-3.4963389540226429E-3"/>
    <n v="-0.39946777370843073"/>
    <n v="-1.596301009296729E-2"/>
    <n v="0"/>
    <n v="0"/>
    <n v="0"/>
    <n v="0"/>
    <n v="0"/>
    <n v="0"/>
    <n v="0"/>
  </r>
  <r>
    <x v="15"/>
    <x v="3"/>
    <s v="44393_4"/>
    <n v="145.78792699542763"/>
    <n v="172.6805852133914"/>
    <n v="367.75213711968718"/>
    <n v="189.40092984362474"/>
    <n v="0.19515133555623909"/>
    <n v="1.8737405052320653"/>
    <n v="0.45565627274325332"/>
    <n v="-30.378860383895709"/>
    <n v="-40.098211171083747"/>
    <n v="-81.995284866195846"/>
    <n v="-39.130266957191864"/>
    <n v="-2.7531682174749973E-2"/>
    <n v="-0.41586616602438053"/>
    <n v="-7.1627147661608742E-2"/>
    <n v="0"/>
    <n v="0"/>
    <n v="0"/>
    <n v="0"/>
    <n v="0"/>
    <n v="0"/>
    <n v="0"/>
  </r>
  <r>
    <x v="15"/>
    <x v="4"/>
    <s v="44393_5"/>
    <n v="140.08631014182657"/>
    <n v="164.39422689777803"/>
    <n v="349.0558575633392"/>
    <n v="180.92273279623547"/>
    <n v="0.19151482579317236"/>
    <n v="1.7864088955171118"/>
    <n v="0.4473313437515265"/>
    <n v="-30.287846505571764"/>
    <n v="-40.049401236411882"/>
    <n v="-81.962015480801256"/>
    <n v="-38.927567078478049"/>
    <n v="-2.439404285561253E-2"/>
    <n v="-0.41445929409946947"/>
    <n v="-6.4551779348321944E-2"/>
    <n v="0"/>
    <n v="0"/>
    <n v="0"/>
    <n v="0"/>
    <n v="0"/>
    <n v="0"/>
    <n v="0"/>
  </r>
  <r>
    <x v="15"/>
    <x v="5"/>
    <s v="44393_6"/>
    <n v="139.07358108948665"/>
    <n v="162.85245334228981"/>
    <n v="344.95991399203774"/>
    <n v="179.18105444739422"/>
    <n v="0.20050003289287779"/>
    <n v="1.7896091758029959"/>
    <n v="0.46820647235611029"/>
    <n v="-30.969282501731239"/>
    <n v="-40.668109063690906"/>
    <n v="-83.462308626678904"/>
    <n v="-39.576494576263002"/>
    <n v="-1.3160213357331422E-2"/>
    <n v="-0.4083901989940541"/>
    <n v="-3.8235718482105434E-2"/>
    <n v="0"/>
    <n v="0"/>
    <n v="0"/>
    <n v="0"/>
    <n v="0"/>
    <n v="0"/>
    <n v="0"/>
  </r>
  <r>
    <x v="15"/>
    <x v="6"/>
    <s v="44393_7"/>
    <n v="142.91371616336048"/>
    <n v="166.345332696356"/>
    <n v="353.1535016939427"/>
    <n v="183.40789722362675"/>
    <n v="0.2052058633322528"/>
    <n v="1.8310951795600683"/>
    <n v="0.4775501112749182"/>
    <n v="-30.093060455598966"/>
    <n v="-40.315138288361837"/>
    <n v="-83.405558932035532"/>
    <n v="-38.796327084674765"/>
    <n v="-1.8636559658197795E-2"/>
    <n v="-0.41232754021768175"/>
    <n v="-5.0004881283886221E-2"/>
    <n v="0"/>
    <n v="0"/>
    <n v="0"/>
    <n v="0"/>
    <n v="0"/>
    <n v="0"/>
    <n v="0"/>
  </r>
  <r>
    <x v="15"/>
    <x v="7"/>
    <s v="44393_8"/>
    <n v="150.18128608395676"/>
    <n v="174.47627559804022"/>
    <n v="369.5043951741257"/>
    <n v="193.31826970510912"/>
    <n v="0.1945312643677512"/>
    <n v="1.9117819111360994"/>
    <n v="0.4517994480249643"/>
    <n v="-28.624601353138658"/>
    <n v="-39.06282918840693"/>
    <n v="-82.275888591619619"/>
    <n v="-36.989911204287949"/>
    <n v="-3.9502682205670617E-2"/>
    <n v="-0.4147938134280586"/>
    <n v="-9.7879710727361111E-2"/>
    <n v="0"/>
    <n v="0"/>
    <n v="0"/>
    <n v="0"/>
    <n v="0"/>
    <n v="0"/>
    <n v="0"/>
  </r>
  <r>
    <x v="15"/>
    <x v="8"/>
    <s v="44393_9"/>
    <n v="160.47346257888472"/>
    <n v="187.51735407553448"/>
    <n v="397.48073614104459"/>
    <n v="208.09132242522864"/>
    <n v="0.2054122303615197"/>
    <n v="2.0799865079564452"/>
    <n v="0.47312078574086286"/>
    <n v="-31.023577015771192"/>
    <n v="-42.288352518143029"/>
    <n v="-91.523296222985195"/>
    <n v="-41.802156014609608"/>
    <n v="-3.344352935239616E-2"/>
    <n v="-0.40718318775426549"/>
    <n v="-8.3754276796454308E-2"/>
    <n v="0"/>
    <n v="0"/>
    <n v="0"/>
    <n v="0"/>
    <n v="0"/>
    <n v="0"/>
    <n v="0"/>
  </r>
  <r>
    <x v="15"/>
    <x v="9"/>
    <s v="44393_10"/>
    <n v="179.8082936611022"/>
    <n v="214.83269166328046"/>
    <n v="458.26688889353119"/>
    <n v="237.53666307631232"/>
    <n v="0.23076182550450036"/>
    <n v="2.4570001623749462"/>
    <n v="0.52858174556939785"/>
    <n v="-36.758395070866946"/>
    <n v="-52.428519965160866"/>
    <n v="-116.55344595751546"/>
    <n v="-54.009664572958165"/>
    <n v="-1.4788720265954677E-2"/>
    <n v="-0.44003368210455379"/>
    <n v="-4.093789831699747E-2"/>
    <n v="0"/>
    <n v="0"/>
    <n v="0"/>
    <n v="0"/>
    <n v="0"/>
    <n v="0"/>
    <n v="0"/>
  </r>
  <r>
    <x v="15"/>
    <x v="10"/>
    <s v="44393_11"/>
    <n v="193.91854674156554"/>
    <n v="235.02735009484223"/>
    <n v="504.48623458893377"/>
    <n v="259.11505681165022"/>
    <n v="0.23655781244082075"/>
    <n v="2.6569370053901951"/>
    <n v="0.5422548444480616"/>
    <n v="-33.769705940226423"/>
    <n v="-50.2191520551727"/>
    <n v="-112.06647781765487"/>
    <n v="-50.971962712225888"/>
    <n v="-5.4730786794021024E-3"/>
    <n v="-0.40123952297985493"/>
    <n v="-2.0843165190212939E-2"/>
    <n v="0"/>
    <n v="0"/>
    <n v="0"/>
    <n v="0"/>
    <n v="0"/>
    <n v="0"/>
    <n v="0"/>
  </r>
  <r>
    <x v="15"/>
    <x v="11"/>
    <s v="44393_12"/>
    <n v="199.62770237419863"/>
    <n v="242.78097879620958"/>
    <n v="522.88911660317069"/>
    <n v="267.28883868221214"/>
    <n v="0.22472248711957596"/>
    <n v="2.7077718153729151"/>
    <n v="0.51629246009885299"/>
    <n v="-30.675485091757359"/>
    <n v="-46.345815288853927"/>
    <n v="-103.79982778781934"/>
    <n v="-46.973170904533802"/>
    <n v="-5.1554338294281113E-3"/>
    <n v="-0.35294357394102538"/>
    <n v="-2.1161127146873893E-2"/>
    <n v="0"/>
    <n v="0"/>
    <n v="0"/>
    <n v="0"/>
    <n v="0"/>
    <n v="0"/>
    <n v="0"/>
  </r>
  <r>
    <x v="15"/>
    <x v="12"/>
    <s v="44393_13"/>
    <n v="202.19927901163476"/>
    <n v="245.24529382106135"/>
    <n v="528.45144920788891"/>
    <n v="270.50510977771216"/>
    <n v="0.22016674462025732"/>
    <n v="2.7422415568047964"/>
    <n v="0.50485099593007809"/>
    <n v="-29.046654019955675"/>
    <n v="-44.687521598049017"/>
    <n v="-99.849507667561909"/>
    <n v="-44.616800922750194"/>
    <n v="-3.1588003057852758E-3"/>
    <n v="-0.32910810600408513"/>
    <n v="-1.6690259086259651E-2"/>
    <n v="0"/>
    <n v="0"/>
    <n v="0"/>
    <n v="0"/>
    <n v="0"/>
    <n v="0"/>
    <n v="0"/>
  </r>
  <r>
    <x v="15"/>
    <x v="13"/>
    <s v="44393_14"/>
    <n v="204.80369013023886"/>
    <n v="247.86036575631391"/>
    <n v="535.41266254431787"/>
    <n v="275.24572697931387"/>
    <n v="0.21252083162433361"/>
    <n v="2.7342165834834993"/>
    <n v="0.48705502094260145"/>
    <n v="-27.91859977101555"/>
    <n v="-43.594592599380228"/>
    <n v="-97.03427605859423"/>
    <n v="-42.875921821944452"/>
    <n v="-5.207955316891103E-3"/>
    <n v="-0.32913416821689123"/>
    <n v="-2.2943952753872898E-2"/>
    <n v="0"/>
    <n v="0"/>
    <n v="0"/>
    <n v="0"/>
    <n v="0"/>
    <n v="0"/>
    <n v="0"/>
  </r>
  <r>
    <x v="15"/>
    <x v="14"/>
    <s v="44393_15"/>
    <n v="203.82483057730295"/>
    <n v="247.08252781008858"/>
    <n v="533.92461787580646"/>
    <n v="274.648312631149"/>
    <n v="0.20602018538106154"/>
    <n v="2.7018159912110704"/>
    <n v="0.47300068292428982"/>
    <n v="-27.771893618448129"/>
    <n v="-43.686991751535892"/>
    <n v="-97.26736108568663"/>
    <n v="-43.043076318434032"/>
    <n v="-3.1942160307168637E-3"/>
    <n v="-0.32495203167113845"/>
    <n v="-1.8334693305358227E-2"/>
    <n v="0"/>
    <n v="0"/>
    <n v="0"/>
    <n v="0"/>
    <n v="0"/>
    <n v="0"/>
    <n v="0"/>
  </r>
  <r>
    <x v="15"/>
    <x v="15"/>
    <s v="44393_16"/>
    <n v="197.85958215167904"/>
    <n v="241.0295717362994"/>
    <n v="521.11852918290833"/>
    <n v="266.68883233755628"/>
    <n v="0.20277619888183798"/>
    <n v="2.6345061529665923"/>
    <n v="0.46560890812706657"/>
    <n v="-30.547954029918987"/>
    <n v="-46.687728725357154"/>
    <n v="-103.63611492638489"/>
    <n v="-46.777487923243541"/>
    <n v="-9.2755875444187775E-3"/>
    <n v="-0.36169846819578294"/>
    <n v="-3.0980539938110809E-2"/>
    <n v="0"/>
    <n v="0"/>
    <n v="0"/>
    <n v="0"/>
    <n v="0"/>
    <n v="0"/>
    <n v="0"/>
  </r>
  <r>
    <x v="15"/>
    <x v="16"/>
    <s v="44393_17"/>
    <n v="193.49025748457785"/>
    <n v="236.02767571059422"/>
    <n v="512.42110342532635"/>
    <n v="261.98807709524891"/>
    <n v="0.19817578474358316"/>
    <n v="2.4839515922146749"/>
    <n v="0.45383609184029827"/>
    <n v="-32.733506295745144"/>
    <n v="-48.849221744822614"/>
    <n v="-107.42964092950095"/>
    <n v="-48.622928625217774"/>
    <n v="-1.3848616696366136E-2"/>
    <n v="-0.41940853442060155"/>
    <n v="-4.1911491703038734E-2"/>
    <n v="0"/>
    <n v="0"/>
    <n v="0"/>
    <n v="0"/>
    <n v="0"/>
    <n v="0"/>
    <n v="0"/>
  </r>
  <r>
    <x v="15"/>
    <x v="17"/>
    <s v="44393_18"/>
    <n v="202.58834432398348"/>
    <n v="246.90319325786663"/>
    <n v="537.71273710615355"/>
    <n v="274.45201151609768"/>
    <n v="0.21233230881055834"/>
    <n v="2.5461094879628017"/>
    <n v="0.47970295458615625"/>
    <n v="-34.101582487206727"/>
    <n v="-49.901115599752565"/>
    <n v="-109.35815689238231"/>
    <n v="-49.481361482905669"/>
    <n v="-2.8448690304012987E-2"/>
    <n v="-0.46199431563476179"/>
    <n v="-7.3724289202396071E-2"/>
    <n v="0"/>
    <n v="0"/>
    <n v="0"/>
    <n v="0"/>
    <n v="0"/>
    <n v="0"/>
    <n v="0"/>
  </r>
  <r>
    <x v="15"/>
    <x v="18"/>
    <s v="44393_19"/>
    <n v="239.52761312491805"/>
    <n v="292.67882551261545"/>
    <n v="641.13475333410918"/>
    <n v="325.75686822920852"/>
    <n v="0.28260223342381868"/>
    <n v="3.0948606476662679"/>
    <n v="0.63216135638727655"/>
    <n v="-32.622442835895399"/>
    <n v="-47.349056693058223"/>
    <n v="-101.36812496903467"/>
    <n v="-46.242317106832992"/>
    <n v="-3.7669295870306194E-2"/>
    <n v="-0.46134761780780392"/>
    <n v="-9.2939335128609454E-2"/>
    <n v="0"/>
    <n v="0"/>
    <n v="0"/>
    <n v="0"/>
    <n v="0"/>
    <n v="0"/>
    <n v="0"/>
  </r>
  <r>
    <x v="15"/>
    <x v="19"/>
    <s v="44393_20"/>
    <n v="253.83748787638939"/>
    <n v="312.03798197104976"/>
    <n v="685.14059425774917"/>
    <n v="346.93468232972896"/>
    <n v="0.30515790550513888"/>
    <n v="3.3284098421484987"/>
    <n v="0.68099605397511942"/>
    <n v="-33.86756790979306"/>
    <n v="-48.21061668507307"/>
    <n v="-102.82973242690133"/>
    <n v="-47.225638102677578"/>
    <n v="-4.0561071079051214E-2"/>
    <n v="-0.46596167532850569"/>
    <n v="-9.9990614235004605E-2"/>
    <n v="0"/>
    <n v="0"/>
    <n v="0"/>
    <n v="0"/>
    <n v="0"/>
    <n v="0"/>
    <n v="0"/>
  </r>
  <r>
    <x v="15"/>
    <x v="20"/>
    <s v="44393_21"/>
    <n v="254.62171416201801"/>
    <n v="314.10309361380985"/>
    <n v="690.98005168784903"/>
    <n v="348.51638631346697"/>
    <n v="0.30457361385247406"/>
    <n v="3.3622827992385824"/>
    <n v="0.68037410717927616"/>
    <n v="-35.543473318009383"/>
    <n v="-50.172906661250437"/>
    <n v="-106.96108772260017"/>
    <n v="-49.564231990234617"/>
    <n v="-3.9295013242031843E-2"/>
    <n v="-0.48305750519420593"/>
    <n v="-9.7335159058251353E-2"/>
    <n v="0"/>
    <n v="0"/>
    <n v="0"/>
    <n v="0"/>
    <n v="0"/>
    <n v="0"/>
    <n v="0"/>
  </r>
  <r>
    <x v="15"/>
    <x v="21"/>
    <s v="44393_22"/>
    <n v="251.82610759390977"/>
    <n v="311.89123455320077"/>
    <n v="685.95003033965702"/>
    <n v="345.57171240274528"/>
    <n v="0.30392170659457102"/>
    <n v="3.348877695226073"/>
    <n v="0.68060042531813858"/>
    <n v="-37.422928234264702"/>
    <n v="-52.335757833618089"/>
    <n v="-111.47614839971226"/>
    <n v="-52.105891921339349"/>
    <n v="-3.7118545554808036E-2"/>
    <n v="-0.50300373564465628"/>
    <n v="-9.275451237335329E-2"/>
    <n v="0"/>
    <n v="0"/>
    <n v="0"/>
    <n v="0"/>
    <n v="0"/>
    <n v="0"/>
    <n v="0"/>
  </r>
  <r>
    <x v="15"/>
    <x v="22"/>
    <s v="44393_23"/>
    <n v="240.49428210674509"/>
    <n v="299.61353482379991"/>
    <n v="659.27751869488873"/>
    <n v="330.80986288150314"/>
    <n v="0.30536441656121888"/>
    <n v="3.2281219105742238"/>
    <n v="0.6836234339624303"/>
    <n v="-39.918229825108561"/>
    <n v="-54.932027772000339"/>
    <n v="-116.92419191315331"/>
    <n v="-55.31173860978992"/>
    <n v="-2.9956133610408046E-2"/>
    <n v="-0.52193611825395081"/>
    <n v="-7.5928817953303335E-2"/>
    <n v="0"/>
    <n v="0"/>
    <n v="0"/>
    <n v="0"/>
    <n v="0"/>
    <n v="0"/>
    <n v="0"/>
  </r>
  <r>
    <x v="15"/>
    <x v="23"/>
    <s v="44393_24"/>
    <n v="220.81960400688956"/>
    <n v="274.20273888199171"/>
    <n v="602.35630128464345"/>
    <n v="301.9062867050439"/>
    <n v="0.28981555055797514"/>
    <n v="2.958948722502913"/>
    <n v="0.65357053977330581"/>
    <n v="-39.170171243837679"/>
    <n v="-52.107408387462627"/>
    <n v="-111.14193478439338"/>
    <n v="-53.538007081030855"/>
    <n v="-2.3354619410060163E-2"/>
    <n v="-0.49386744717659131"/>
    <n v="-6.121198678698226E-2"/>
    <n v="0"/>
    <n v="0"/>
    <n v="0"/>
    <n v="0"/>
    <n v="0"/>
    <n v="0"/>
    <n v="0"/>
  </r>
  <r>
    <x v="16"/>
    <x v="0"/>
    <s v="44394_1"/>
    <n v="195.82807420417845"/>
    <n v="241.25558679859705"/>
    <n v="526.36910934314278"/>
    <n v="264.61123491277948"/>
    <n v="0.24911997279540854"/>
    <n v="2.5758661532294767"/>
    <n v="0.56916138375974912"/>
    <n v="-39.688030427636775"/>
    <n v="-51.806281884787289"/>
    <n v="-111.08555394855547"/>
    <n v="-53.67705889848088"/>
    <n v="-2.7751629487627886E-2"/>
    <n v="-0.51041422367058276"/>
    <n v="-7.1890343822018282E-2"/>
    <n v="0"/>
    <n v="0"/>
    <n v="0"/>
    <n v="0"/>
    <n v="0"/>
    <n v="0"/>
    <n v="0"/>
  </r>
  <r>
    <x v="16"/>
    <x v="1"/>
    <s v="44394_2"/>
    <n v="171.49867245941647"/>
    <n v="207.46469388924507"/>
    <n v="448.50055453582775"/>
    <n v="227.65123132551136"/>
    <n v="0.22397793392873672"/>
    <n v="2.2213556080621575"/>
    <n v="0.51607364730325622"/>
    <n v="-37.026308885074968"/>
    <n v="-48.296303156210122"/>
    <n v="-102.32093969624297"/>
    <n v="-49.123822528650237"/>
    <n v="-2.960418136649344E-2"/>
    <n v="-0.49127689288010462"/>
    <n v="-7.6222993677398931E-2"/>
    <n v="0"/>
    <n v="0"/>
    <n v="0"/>
    <n v="0"/>
    <n v="0"/>
    <n v="0"/>
    <n v="0"/>
  </r>
  <r>
    <x v="16"/>
    <x v="2"/>
    <s v="44394_3"/>
    <n v="153.58031900227331"/>
    <n v="182.75296148538973"/>
    <n v="392.4717862165395"/>
    <n v="201.56446639612534"/>
    <n v="0.2037724485229567"/>
    <n v="1.9503484793466788"/>
    <n v="0.4712664301671835"/>
    <n v="-27.813874443547487"/>
    <n v="-38.141662292407133"/>
    <n v="-79.356988698533115"/>
    <n v="-36.975116627473085"/>
    <n v="-3.3808673948753726E-2"/>
    <n v="-0.43650246242641033"/>
    <n v="-8.608231665671269E-2"/>
    <n v="0"/>
    <n v="0"/>
    <n v="0"/>
    <n v="0"/>
    <n v="0"/>
    <n v="0"/>
    <n v="0"/>
  </r>
  <r>
    <x v="16"/>
    <x v="3"/>
    <s v="44394_4"/>
    <n v="143.0453809545356"/>
    <n v="167.45625831755248"/>
    <n v="357.27948325757671"/>
    <n v="184.96585978736096"/>
    <n v="0.1898347517109919"/>
    <n v="1.7919038740418731"/>
    <n v="0.44055941577401481"/>
    <n v="-26.908215060683329"/>
    <n v="-37.602191255498354"/>
    <n v="-78.528377777276347"/>
    <n v="-36.356556713557012"/>
    <n v="-3.7063157347456029E-2"/>
    <n v="-0.43302166059279706"/>
    <n v="-9.3952302151754388E-2"/>
    <n v="0"/>
    <n v="0"/>
    <n v="0"/>
    <n v="0"/>
    <n v="0"/>
    <n v="0"/>
    <n v="0"/>
  </r>
  <r>
    <x v="16"/>
    <x v="4"/>
    <s v="44394_5"/>
    <n v="137.38394589787831"/>
    <n v="159.70943886984642"/>
    <n v="339.46717785313677"/>
    <n v="176.85033957638282"/>
    <n v="0.18796367582839696"/>
    <n v="1.713199697873935"/>
    <n v="0.43677319353202448"/>
    <n v="-27.795424187530141"/>
    <n v="-38.19473160949083"/>
    <n v="-79.838702218652955"/>
    <n v="-37.026054577475207"/>
    <n v="-3.9145906771871818E-2"/>
    <n v="-0.44125274089914335"/>
    <n v="-9.8547429660677227E-2"/>
    <n v="0"/>
    <n v="0"/>
    <n v="0"/>
    <n v="0"/>
    <n v="0"/>
    <n v="0"/>
    <n v="0"/>
  </r>
  <r>
    <x v="16"/>
    <x v="5"/>
    <s v="44394_6"/>
    <n v="136.16294258831951"/>
    <n v="157.23867145468776"/>
    <n v="333.83863139241805"/>
    <n v="174.2055618914419"/>
    <n v="0.19315166141904191"/>
    <n v="1.6873836842336081"/>
    <n v="0.44657179336799097"/>
    <n v="-27.925950079152553"/>
    <n v="-38.249242918473357"/>
    <n v="-79.47237743251516"/>
    <n v="-37.291429772820749"/>
    <n v="-3.59903830999233E-2"/>
    <n v="-0.44462416744197064"/>
    <n v="-9.1037550074997808E-2"/>
    <n v="0"/>
    <n v="0"/>
    <n v="0"/>
    <n v="0"/>
    <n v="0"/>
    <n v="0"/>
    <n v="0"/>
  </r>
  <r>
    <x v="16"/>
    <x v="6"/>
    <s v="44394_7"/>
    <n v="139.37627458126178"/>
    <n v="161.40044473443871"/>
    <n v="343.2629416695483"/>
    <n v="178.91751979545853"/>
    <n v="0.20068873083989794"/>
    <n v="1.742988397983908"/>
    <n v="0.46483329193442946"/>
    <n v="-18.911517335595434"/>
    <n v="-29.848042122643562"/>
    <n v="-60.273171913719082"/>
    <n v="-23.931272029283104"/>
    <n v="-2.8191776520604554E-2"/>
    <n v="-0.3885527191394999"/>
    <n v="-7.2669177742563665E-2"/>
    <n v="0"/>
    <n v="0"/>
    <n v="0"/>
    <n v="0"/>
    <n v="0"/>
    <n v="0"/>
    <n v="0"/>
  </r>
  <r>
    <x v="16"/>
    <x v="7"/>
    <s v="44394_8"/>
    <n v="146.80367331157785"/>
    <n v="169.65804225603654"/>
    <n v="360.36396548396806"/>
    <n v="188.88473002066908"/>
    <n v="0.18992412758166927"/>
    <n v="1.8205791996079717"/>
    <n v="0.43841242459191959"/>
    <n v="-16.137197111803108"/>
    <n v="-27.54876694121365"/>
    <n v="-56.214480499714142"/>
    <n v="-20.615165102237537"/>
    <n v="-4.2941091542983659E-2"/>
    <n v="-0.37980040434184692"/>
    <n v="-0.1062652417777309"/>
    <n v="0"/>
    <n v="0"/>
    <n v="0"/>
    <n v="0"/>
    <n v="0"/>
    <n v="0"/>
    <n v="0"/>
  </r>
  <r>
    <x v="16"/>
    <x v="8"/>
    <s v="44394_9"/>
    <n v="158.24696925781407"/>
    <n v="184.21840326261807"/>
    <n v="391.92567446004261"/>
    <n v="205.64108173492551"/>
    <n v="0.19984798895737763"/>
    <n v="2.009449831421855"/>
    <n v="0.45694928690255565"/>
    <n v="-14.866521939986939"/>
    <n v="-26.88460007078708"/>
    <n v="-56.242872695957466"/>
    <n v="-19.507731130256374"/>
    <n v="-2.9305557674827166E-2"/>
    <n v="-0.34674543924030871"/>
    <n v="-7.5487562765748181E-2"/>
    <n v="0"/>
    <n v="0"/>
    <n v="0"/>
    <n v="0"/>
    <n v="0"/>
    <n v="0"/>
    <n v="0"/>
  </r>
  <r>
    <x v="16"/>
    <x v="9"/>
    <s v="44394_10"/>
    <n v="179.05823093783582"/>
    <n v="213.50327164796212"/>
    <n v="456.47284616084085"/>
    <n v="237.38584172916424"/>
    <n v="0.22981611740673866"/>
    <n v="2.4085306777907256"/>
    <n v="0.52136597111459204"/>
    <n v="-24.56873478795616"/>
    <n v="-40.46165251593726"/>
    <n v="-86.5492799738619"/>
    <n v="-36.80913134619955"/>
    <n v="-1.0174036599474657E-2"/>
    <n v="-0.3952477028904306"/>
    <n v="-3.1290179731620009E-2"/>
    <n v="0"/>
    <n v="0"/>
    <n v="0"/>
    <n v="0"/>
    <n v="0"/>
    <n v="0"/>
    <n v="0"/>
  </r>
  <r>
    <x v="16"/>
    <x v="10"/>
    <s v="44394_11"/>
    <n v="193.13365846936142"/>
    <n v="233.43918695993042"/>
    <n v="502.04239644134657"/>
    <n v="258.53910628167159"/>
    <n v="0.23384465865004897"/>
    <n v="2.620247497832068"/>
    <n v="0.53238591176889627"/>
    <n v="-24.443878743118113"/>
    <n v="-39.127346165290867"/>
    <n v="-83.413036612988648"/>
    <n v="-37.353552992232601"/>
    <n v="7.5514421485461318E-4"/>
    <n v="-0.34782084941372271"/>
    <n v="-6.7339914337209358E-3"/>
    <n v="0"/>
    <n v="0"/>
    <n v="0"/>
    <n v="0"/>
    <n v="0"/>
    <n v="0"/>
    <n v="0"/>
  </r>
  <r>
    <x v="16"/>
    <x v="11"/>
    <s v="44394_12"/>
    <n v="199.10845298451335"/>
    <n v="240.51223596951041"/>
    <n v="519.02478759559699"/>
    <n v="266.22412951170594"/>
    <n v="0.22230861290257115"/>
    <n v="2.6550373359562593"/>
    <n v="0.50745170433382869"/>
    <n v="-22.532861040367216"/>
    <n v="-38.063338891397699"/>
    <n v="-85.574780909969007"/>
    <n v="-35.858187527991376"/>
    <n v="2.2662121470025652E-3"/>
    <n v="-0.3253472883813126"/>
    <n v="-4.77537531785253E-3"/>
    <n v="0"/>
    <n v="0"/>
    <n v="0"/>
    <n v="0"/>
    <n v="0"/>
    <n v="0"/>
    <n v="0"/>
  </r>
  <r>
    <x v="16"/>
    <x v="12"/>
    <s v="44394_13"/>
    <n v="199.28553412243119"/>
    <n v="240.74823489811081"/>
    <n v="519.55701223659241"/>
    <n v="266.77111478325003"/>
    <n v="0.21801531503428412"/>
    <n v="2.6385662786972994"/>
    <n v="0.49937647829921467"/>
    <n v="-21.435343905488896"/>
    <n v="-36.847644081618441"/>
    <n v="-83.367796879767056"/>
    <n v="-34.24532721300023"/>
    <n v="2.1200657937357811E-3"/>
    <n v="-0.31267807056495378"/>
    <n v="-6.2121488708677631E-3"/>
    <n v="0"/>
    <n v="0"/>
    <n v="0"/>
    <n v="0"/>
    <n v="0"/>
    <n v="0"/>
    <n v="0"/>
  </r>
  <r>
    <x v="16"/>
    <x v="13"/>
    <s v="44394_14"/>
    <n v="200.53161868426895"/>
    <n v="241.0182861603746"/>
    <n v="520.99687077038243"/>
    <n v="268.46646588936477"/>
    <n v="0.21384521612778884"/>
    <n v="2.6059692103012591"/>
    <n v="0.49133125535764249"/>
    <n v="-20.84827093123786"/>
    <n v="-36.51776264575075"/>
    <n v="-82.042593169188962"/>
    <n v="-33.488389437609754"/>
    <n v="6.0172091627652795E-3"/>
    <n v="-0.31028346620509839"/>
    <n v="2.2619337308331247E-3"/>
    <n v="0"/>
    <n v="0"/>
    <n v="0"/>
    <n v="0"/>
    <n v="0"/>
    <n v="0"/>
    <n v="0"/>
  </r>
  <r>
    <x v="16"/>
    <x v="14"/>
    <s v="44394_15"/>
    <n v="196.72856619770374"/>
    <n v="238.42614218998526"/>
    <n v="516.20992247576919"/>
    <n v="264.77591138607897"/>
    <n v="0.20953343011287745"/>
    <n v="2.5673517080406314"/>
    <n v="0.4829922710629212"/>
    <n v="-20.497677541456383"/>
    <n v="-36.350172932919662"/>
    <n v="-81.496861948626503"/>
    <n v="-33.241302196273367"/>
    <n v="1.2928231515847665E-2"/>
    <n v="-0.30531367238752466"/>
    <n v="1.7808864511568823E-2"/>
    <n v="0"/>
    <n v="0"/>
    <n v="0"/>
    <n v="0"/>
    <n v="0"/>
    <n v="0"/>
    <n v="0"/>
  </r>
  <r>
    <x v="16"/>
    <x v="15"/>
    <s v="44394_16"/>
    <n v="189.52211055643514"/>
    <n v="231.8472935206961"/>
    <n v="502.00653328782187"/>
    <n v="255.9397984489209"/>
    <n v="0.19368610672048436"/>
    <n v="2.4936896088961791"/>
    <n v="0.44865562763376349"/>
    <n v="-21.331775085673236"/>
    <n v="-37.035582172688862"/>
    <n v="-82.719273925450182"/>
    <n v="-34.113312453420434"/>
    <n v="5.9358151329152445E-3"/>
    <n v="-0.31505192373419855"/>
    <n v="2.1485718424923556E-3"/>
    <n v="0"/>
    <n v="0"/>
    <n v="0"/>
    <n v="0"/>
    <n v="0"/>
    <n v="0"/>
    <n v="0"/>
  </r>
  <r>
    <x v="16"/>
    <x v="16"/>
    <s v="44394_17"/>
    <n v="186.31123389730786"/>
    <n v="228.58354967016754"/>
    <n v="495.74537800884184"/>
    <n v="251.91480887356241"/>
    <n v="0.18694844348850703"/>
    <n v="2.4119678745710376"/>
    <n v="0.43074293810345554"/>
    <n v="-22.725558591476183"/>
    <n v="-37.931820059136868"/>
    <n v="-84.554879537449423"/>
    <n v="-35.252287920217896"/>
    <n v="-5.7139986050018183E-3"/>
    <n v="-0.34160197096820322"/>
    <n v="-2.465248846126214E-2"/>
    <n v="0"/>
    <n v="0"/>
    <n v="0"/>
    <n v="0"/>
    <n v="0"/>
    <n v="0"/>
    <n v="0"/>
  </r>
  <r>
    <x v="16"/>
    <x v="17"/>
    <s v="44394_18"/>
    <n v="194.85693029834664"/>
    <n v="238.25221817338189"/>
    <n v="518.26597938416046"/>
    <n v="263.5785498146459"/>
    <n v="0.19400733097963888"/>
    <n v="2.4367959001981854"/>
    <n v="0.44092316118237163"/>
    <n v="-24.458397153292584"/>
    <n v="-39.314078412463282"/>
    <n v="-87.405626643256014"/>
    <n v="-36.519476034616098"/>
    <n v="-2.4024159438325771E-2"/>
    <n v="-0.38845530836103487"/>
    <n v="-6.5072333075019237E-2"/>
    <n v="0"/>
    <n v="0"/>
    <n v="0"/>
    <n v="0"/>
    <n v="0"/>
    <n v="0"/>
    <n v="0"/>
  </r>
  <r>
    <x v="16"/>
    <x v="18"/>
    <s v="44394_19"/>
    <n v="232.15080445391666"/>
    <n v="283.1476343289126"/>
    <n v="621.9999895307667"/>
    <n v="315.58704799410287"/>
    <n v="0.26590575301431785"/>
    <n v="2.9454154416270089"/>
    <n v="0.59408325906209392"/>
    <n v="-24.583485204248117"/>
    <n v="-38.384444568046163"/>
    <n v="-82.054775632965161"/>
    <n v="-34.749874234616144"/>
    <n v="-2.9757956014086564E-2"/>
    <n v="-0.41369912331813063"/>
    <n v="-7.5934920050667931E-2"/>
    <n v="0"/>
    <n v="0"/>
    <n v="0"/>
    <n v="0"/>
    <n v="0"/>
    <n v="0"/>
    <n v="0"/>
  </r>
  <r>
    <x v="16"/>
    <x v="19"/>
    <s v="44394_20"/>
    <n v="247.82142397845442"/>
    <n v="302.22767959001635"/>
    <n v="667.77147344235959"/>
    <n v="338.18379998030935"/>
    <n v="0.28520221073707896"/>
    <n v="3.1719595295196243"/>
    <n v="0.63702126568481676"/>
    <n v="-25.409142188002772"/>
    <n v="-38.849341171478628"/>
    <n v="-82.346075682842695"/>
    <n v="-35.353886974696593"/>
    <n v="-3.8490899931376631E-2"/>
    <n v="-0.42622406416253922"/>
    <n v="-9.5366572348163578E-2"/>
    <n v="0"/>
    <n v="0"/>
    <n v="0"/>
    <n v="0"/>
    <n v="0"/>
    <n v="0"/>
    <n v="0"/>
  </r>
  <r>
    <x v="16"/>
    <x v="20"/>
    <s v="44394_21"/>
    <n v="251.50527998068378"/>
    <n v="307.17195638356651"/>
    <n v="678.56249730523393"/>
    <n v="343.44634656647224"/>
    <n v="0.29324243220174562"/>
    <n v="3.240907116307032"/>
    <n v="0.65581953126281523"/>
    <n v="-26.390536452724028"/>
    <n v="-40.116002623561009"/>
    <n v="-85.293841248005762"/>
    <n v="-36.838648141606058"/>
    <n v="-3.7255396104472108E-2"/>
    <n v="-0.43659197436629266"/>
    <n v="-9.2849666973659234E-2"/>
    <n v="0"/>
    <n v="0"/>
    <n v="0"/>
    <n v="0"/>
    <n v="0"/>
    <n v="0"/>
    <n v="0"/>
  </r>
  <r>
    <x v="16"/>
    <x v="21"/>
    <s v="44394_22"/>
    <n v="248.97891304156713"/>
    <n v="305.96770103487228"/>
    <n v="675.93943998048269"/>
    <n v="341.28459214978358"/>
    <n v="0.29085851856084638"/>
    <n v="3.2385978714270882"/>
    <n v="0.65019165917951516"/>
    <n v="-27.950161151430912"/>
    <n v="-42.349329624075324"/>
    <n v="-90.207779928250616"/>
    <n v="-39.059021385118768"/>
    <n v="-3.7090534145635179E-2"/>
    <n v="-0.45576273466414569"/>
    <n v="-9.3122375811768104E-2"/>
    <n v="0"/>
    <n v="0"/>
    <n v="0"/>
    <n v="0"/>
    <n v="0"/>
    <n v="0"/>
    <n v="0"/>
  </r>
  <r>
    <x v="16"/>
    <x v="22"/>
    <s v="44394_23"/>
    <n v="238.57540282862288"/>
    <n v="293.0812489718636"/>
    <n v="647.97152609813566"/>
    <n v="325.91415294391265"/>
    <n v="0.28589196188405253"/>
    <n v="3.1068222570760127"/>
    <n v="0.64229521953393653"/>
    <n v="-30.882845164841378"/>
    <n v="-46.317997665771991"/>
    <n v="-98.663871484541929"/>
    <n v="-43.434429458030955"/>
    <n v="-2.991176884506621E-2"/>
    <n v="-0.48874561679336248"/>
    <n v="-7.6947212516392999E-2"/>
    <n v="0"/>
    <n v="0"/>
    <n v="0"/>
    <n v="0"/>
    <n v="0"/>
    <n v="0"/>
    <n v="0"/>
  </r>
  <r>
    <x v="16"/>
    <x v="23"/>
    <s v="44394_24"/>
    <n v="218.95538868099862"/>
    <n v="268.4717694626143"/>
    <n v="592.68697268734888"/>
    <n v="298.04823691242882"/>
    <n v="0.26493069464417501"/>
    <n v="2.8465584442927838"/>
    <n v="0.60219740158933432"/>
    <n v="-33.357871409644751"/>
    <n v="-49.428174978836743"/>
    <n v="-105.93343605292307"/>
    <n v="-46.892808253036549"/>
    <n v="-2.8286873327601585E-2"/>
    <n v="-0.51449590643203491"/>
    <n v="-7.2998087600398442E-2"/>
    <n v="0"/>
    <n v="0"/>
    <n v="0"/>
    <n v="0"/>
    <n v="0"/>
    <n v="0"/>
    <n v="0"/>
  </r>
  <r>
    <x v="17"/>
    <x v="0"/>
    <s v="44395_1"/>
    <n v="194.04029078925666"/>
    <n v="235.91207379546358"/>
    <n v="517.71038190514992"/>
    <n v="260.82020730503638"/>
    <n v="0.2362616175192947"/>
    <n v="2.4986090224432096"/>
    <n v="0.54069453705628068"/>
    <n v="-35.277189817446803"/>
    <n v="-52.357138125612721"/>
    <n v="-112.71708871477379"/>
    <n v="-50.293172720434264"/>
    <n v="-2.7247334839019019E-2"/>
    <n v="-0.54143546512706031"/>
    <n v="-7.0816057745674135E-2"/>
    <n v="0"/>
    <n v="0"/>
    <n v="0"/>
    <n v="0"/>
    <n v="0"/>
    <n v="0"/>
    <n v="0"/>
  </r>
  <r>
    <x v="17"/>
    <x v="1"/>
    <s v="44395_2"/>
    <n v="169.74504537125836"/>
    <n v="203.93405677671927"/>
    <n v="444.49121979799833"/>
    <n v="225.44482501749187"/>
    <n v="0.21463263837469956"/>
    <n v="2.1583192546985286"/>
    <n v="0.4957319909095711"/>
    <n v="-34.514012525965242"/>
    <n v="-50.193029794692336"/>
    <n v="-108.20796988568003"/>
    <n v="-48.258323131343936"/>
    <n v="-2.8677846516802205E-2"/>
    <n v="-0.53254541084363327"/>
    <n v="-7.4270464297564051E-2"/>
    <n v="0"/>
    <n v="0"/>
    <n v="0"/>
    <n v="0"/>
    <n v="0"/>
    <n v="0"/>
    <n v="0"/>
  </r>
  <r>
    <x v="17"/>
    <x v="2"/>
    <s v="44395_3"/>
    <n v="152.57460294956974"/>
    <n v="179.46643496988693"/>
    <n v="388.64769722748366"/>
    <n v="199.28659476857476"/>
    <n v="0.20314581785179081"/>
    <n v="1.9044114491162545"/>
    <n v="0.4716497579994588"/>
    <n v="-24.741022030066237"/>
    <n v="-34.116235503779379"/>
    <n v="-71.128578627756184"/>
    <n v="-32.585835503298448"/>
    <n v="-2.5300715274784575E-2"/>
    <n v="-0.40699211784644157"/>
    <n v="-6.7227991522625485E-2"/>
    <n v="0"/>
    <n v="0"/>
    <n v="0"/>
    <n v="0"/>
    <n v="0"/>
    <n v="0"/>
    <n v="0"/>
  </r>
  <r>
    <x v="17"/>
    <x v="3"/>
    <s v="44395_4"/>
    <n v="141.27086275277296"/>
    <n v="163.84437897255296"/>
    <n v="353.1497916144537"/>
    <n v="182.87284149372888"/>
    <n v="0.19243555798022977"/>
    <n v="1.7220249554833531"/>
    <n v="0.44832046741604026"/>
    <n v="-23.66017025077403"/>
    <n v="-32.586215162831813"/>
    <n v="-67.684310539252735"/>
    <n v="-30.467540724377621"/>
    <n v="-2.9715859150346739E-2"/>
    <n v="-0.40709293970529015"/>
    <n v="-7.7587255975986397E-2"/>
    <n v="0"/>
    <n v="0"/>
    <n v="0"/>
    <n v="0"/>
    <n v="0"/>
    <n v="0"/>
    <n v="0"/>
  </r>
  <r>
    <x v="17"/>
    <x v="4"/>
    <s v="44395_5"/>
    <n v="135.06289818442093"/>
    <n v="154.73164527612678"/>
    <n v="332.26071209863136"/>
    <n v="172.9545090458445"/>
    <n v="0.18739573598104819"/>
    <n v="1.6259258213731207"/>
    <n v="0.43724055266560025"/>
    <n v="-16.700798511417091"/>
    <n v="-23.712299227289471"/>
    <n v="-47.749953323136367"/>
    <n v="-19.771703776607449"/>
    <n v="-2.8337908178195825E-2"/>
    <n v="-0.34522432533353176"/>
    <n v="-7.4336758641179584E-2"/>
    <n v="0"/>
    <n v="0"/>
    <n v="0"/>
    <n v="0"/>
    <n v="0"/>
    <n v="0"/>
    <n v="0"/>
  </r>
  <r>
    <x v="17"/>
    <x v="5"/>
    <s v="44395_6"/>
    <n v="133.11317363415353"/>
    <n v="151.86478243111193"/>
    <n v="325.64229404079015"/>
    <n v="170.13271638734349"/>
    <n v="0.17485510476239727"/>
    <n v="1.5874627123318696"/>
    <n v="0.40931375505958889"/>
    <n v="-16.562932206900012"/>
    <n v="-23.481977249051546"/>
    <n v="-47.277773576926521"/>
    <n v="-19.467774090821237"/>
    <n v="-4.1202950609728936E-2"/>
    <n v="-0.35531216312976749"/>
    <n v="-0.10365764433154989"/>
    <n v="0"/>
    <n v="0"/>
    <n v="0"/>
    <n v="0"/>
    <n v="0"/>
    <n v="0"/>
    <n v="0"/>
  </r>
  <r>
    <x v="17"/>
    <x v="6"/>
    <s v="44395_7"/>
    <n v="135.41436901727323"/>
    <n v="153.67495014650623"/>
    <n v="329.40735808360932"/>
    <n v="172.66971078052524"/>
    <n v="0.18460543699085266"/>
    <n v="1.6220331500452756"/>
    <n v="0.43064595165369651"/>
    <n v="-15.705831756041514"/>
    <n v="-22.534900691940994"/>
    <n v="-45.269128333056273"/>
    <n v="-18.313909011752017"/>
    <n v="-3.3714774233878253E-2"/>
    <n v="-0.33872104412108039"/>
    <n v="-8.6301533724276874E-2"/>
    <n v="0"/>
    <n v="0"/>
    <n v="0"/>
    <n v="0"/>
    <n v="0"/>
    <n v="0"/>
    <n v="0"/>
  </r>
  <r>
    <x v="17"/>
    <x v="7"/>
    <s v="44395_8"/>
    <n v="140.0022406696219"/>
    <n v="158.37287581667249"/>
    <n v="338.82361102588806"/>
    <n v="179.2465825049035"/>
    <n v="0.18477957248163365"/>
    <n v="1.6751216311823016"/>
    <n v="0.42906199667533956"/>
    <n v="-14.67137258349798"/>
    <n v="-21.792332826611251"/>
    <n v="-44.528216226422138"/>
    <n v="-16.879030754024189"/>
    <n v="-3.1067008834864001E-2"/>
    <n v="-0.3245998599250039"/>
    <n v="-8.0061107023798039E-2"/>
    <n v="0"/>
    <n v="0"/>
    <n v="0"/>
    <n v="0"/>
    <n v="0"/>
    <n v="0"/>
    <n v="0"/>
  </r>
  <r>
    <x v="17"/>
    <x v="8"/>
    <s v="44395_9"/>
    <n v="147.31881641150773"/>
    <n v="167.8569348219321"/>
    <n v="359.49970537517692"/>
    <n v="190.89643683428184"/>
    <n v="0.17640917734507527"/>
    <n v="1.7999624204261755"/>
    <n v="0.40721166880874066"/>
    <n v="-14.541892865639156"/>
    <n v="-22.361315876184861"/>
    <n v="-46.611337161735342"/>
    <n v="-16.985904086804879"/>
    <n v="-2.791423684351145E-2"/>
    <n v="-0.32448064607114785"/>
    <n v="-7.2882911446992424E-2"/>
    <n v="0"/>
    <n v="0"/>
    <n v="0"/>
    <n v="0"/>
    <n v="0"/>
    <n v="0"/>
    <n v="0"/>
  </r>
  <r>
    <x v="17"/>
    <x v="9"/>
    <s v="44395_10"/>
    <n v="164.27125227352965"/>
    <n v="192.04337650987515"/>
    <n v="413.98826458681691"/>
    <n v="217.10920265891042"/>
    <n v="0.21074509078896181"/>
    <n v="2.1440420572818484"/>
    <n v="0.48329872963627174"/>
    <n v="-11.235606716043826"/>
    <n v="-19.860818319277669"/>
    <n v="-40.691557840438207"/>
    <n v="-14.115849831384947"/>
    <n v="-6.8643193723822143E-3"/>
    <n v="-0.270716081844115"/>
    <n v="-2.4841055523973539E-2"/>
    <n v="0"/>
    <n v="0"/>
    <n v="0"/>
    <n v="0"/>
    <n v="0"/>
    <n v="0"/>
    <n v="0"/>
  </r>
  <r>
    <x v="17"/>
    <x v="10"/>
    <s v="44395_11"/>
    <n v="179.68190015275226"/>
    <n v="213.98579335056101"/>
    <n v="463.53717153100195"/>
    <n v="239.73050483517784"/>
    <n v="0.21309588490519141"/>
    <n v="2.3490229539975789"/>
    <n v="0.4884148062314112"/>
    <n v="-27.694404496594757"/>
    <n v="-39.687542711743305"/>
    <n v="-86.426988361000028"/>
    <n v="-38.897700692899832"/>
    <n v="2.7818636899391604E-3"/>
    <n v="-0.37940507368675164"/>
    <n v="-3.5575380306749425E-3"/>
    <n v="0"/>
    <n v="0"/>
    <n v="0"/>
    <n v="0"/>
    <n v="0"/>
    <n v="0"/>
    <n v="0"/>
  </r>
  <r>
    <x v="17"/>
    <x v="11"/>
    <s v="44395_12"/>
    <n v="179.40343714794852"/>
    <n v="220.26825920965095"/>
    <n v="477.72814411191359"/>
    <n v="244.99458161859735"/>
    <n v="0.20698023926660225"/>
    <n v="2.3728628989542009"/>
    <n v="0.47617786067595907"/>
    <n v="-27.813385185981538"/>
    <n v="-39.185497916524149"/>
    <n v="-84.912976579305933"/>
    <n v="-38.107938955895172"/>
    <n v="1.7177483922859822E-3"/>
    <n v="-0.37729686382175981"/>
    <n v="-7.2592004811375729E-3"/>
    <n v="0"/>
    <n v="0"/>
    <n v="0"/>
    <n v="0"/>
    <n v="0"/>
    <n v="0"/>
    <n v="0"/>
  </r>
  <r>
    <x v="17"/>
    <x v="12"/>
    <s v="44395_13"/>
    <n v="180.99496514338836"/>
    <n v="220.70582877659172"/>
    <n v="477.89008880968373"/>
    <n v="245.00446106328022"/>
    <n v="0.19618012313883196"/>
    <n v="2.3682983152475603"/>
    <n v="0.45413575112317234"/>
    <n v="-31.163423881490832"/>
    <n v="-43.861327191819171"/>
    <n v="-94.259302204390849"/>
    <n v="-43.907035942550699"/>
    <n v="-3.7824472340200217E-4"/>
    <n v="-0.39639354211288003"/>
    <n v="-1.3129881115815976E-2"/>
    <n v="0"/>
    <n v="0"/>
    <n v="0"/>
    <n v="0"/>
    <n v="0"/>
    <n v="0"/>
    <n v="0"/>
  </r>
  <r>
    <x v="17"/>
    <x v="13"/>
    <s v="44395_14"/>
    <n v="185.01305449745951"/>
    <n v="221.62599232316089"/>
    <n v="481.02806758804547"/>
    <n v="246.9754047854037"/>
    <n v="0.18911218100854132"/>
    <n v="2.3739938627892854"/>
    <n v="0.43858611258386121"/>
    <n v="-28.801944795630973"/>
    <n v="-41.518726587407386"/>
    <n v="-88.821379664349251"/>
    <n v="-41.303900882751144"/>
    <n v="2.0138938975027775E-3"/>
    <n v="-0.36081310013554696"/>
    <n v="-7.4385518539923628E-3"/>
    <n v="0"/>
    <n v="0"/>
    <n v="0"/>
    <n v="0"/>
    <n v="0"/>
    <n v="0"/>
    <n v="0"/>
  </r>
  <r>
    <x v="17"/>
    <x v="14"/>
    <s v="44395_15"/>
    <n v="183.36759188587217"/>
    <n v="220.3748090163985"/>
    <n v="478.59203547187036"/>
    <n v="245.54046969766756"/>
    <n v="0.18277991945451841"/>
    <n v="2.3427280193753091"/>
    <n v="0.42561393820037963"/>
    <n v="-28.894186240147093"/>
    <n v="-41.680324412138361"/>
    <n v="-88.941411501695569"/>
    <n v="-41.493032551205786"/>
    <n v="3.8763241583184885E-3"/>
    <n v="-0.36234013828970812"/>
    <n v="-3.3929511985805322E-3"/>
    <n v="0"/>
    <n v="0"/>
    <n v="0"/>
    <n v="0"/>
    <n v="0"/>
    <n v="0"/>
    <n v="0"/>
  </r>
  <r>
    <x v="17"/>
    <x v="15"/>
    <s v="44395_16"/>
    <n v="176.06993337586192"/>
    <n v="213.91876728991875"/>
    <n v="463.89267749068489"/>
    <n v="237.08910982705757"/>
    <n v="0.18565943137546004"/>
    <n v="2.288135936376702"/>
    <n v="0.43171324059992233"/>
    <n v="-29.617827349323832"/>
    <n v="-41.774070152843436"/>
    <n v="-89.384215381265719"/>
    <n v="-42.207245694744188"/>
    <n v="9.3193453352944378E-3"/>
    <n v="-0.35303771743915247"/>
    <n v="9.4016658048582825E-3"/>
    <n v="0"/>
    <n v="0"/>
    <n v="0"/>
    <n v="0"/>
    <n v="0"/>
    <n v="0"/>
    <n v="0"/>
  </r>
  <r>
    <x v="17"/>
    <x v="16"/>
    <s v="44395_17"/>
    <n v="171.61297567996851"/>
    <n v="208.11309088351993"/>
    <n v="451.00569274182027"/>
    <n v="230.63526062320915"/>
    <n v="0.17776382209152131"/>
    <n v="2.1928249211298465"/>
    <n v="0.41358916554360792"/>
    <n v="-31.47309764913345"/>
    <n v="-43.146725601186574"/>
    <n v="-92.24029624448265"/>
    <n v="-43.851912509297755"/>
    <n v="3.4084279312723261E-3"/>
    <n v="-0.37949354449086675"/>
    <n v="-4.018281432279387E-3"/>
    <n v="0"/>
    <n v="0"/>
    <n v="0"/>
    <n v="0"/>
    <n v="0"/>
    <n v="0"/>
    <n v="0"/>
  </r>
  <r>
    <x v="17"/>
    <x v="17"/>
    <s v="44395_18"/>
    <n v="180.96597492258246"/>
    <n v="218.3544455666075"/>
    <n v="474.70948729906064"/>
    <n v="242.92717821697346"/>
    <n v="0.17908207428504588"/>
    <n v="2.2155259940458718"/>
    <n v="0.41550510200200264"/>
    <n v="-33.332432265760474"/>
    <n v="-44.486819142075603"/>
    <n v="-94.759081673645213"/>
    <n v="-45.4428287212057"/>
    <n v="-2.2564591903033799E-2"/>
    <n v="-0.42554137534858594"/>
    <n v="-6.2254688649143269E-2"/>
    <n v="0"/>
    <n v="0"/>
    <n v="0"/>
    <n v="0"/>
    <n v="0"/>
    <n v="0"/>
    <n v="0"/>
  </r>
  <r>
    <x v="17"/>
    <x v="18"/>
    <s v="44395_19"/>
    <n v="226.28703525193637"/>
    <n v="273.6639742298546"/>
    <n v="598.99412602472728"/>
    <n v="306.36997780532693"/>
    <n v="0.24902547209457185"/>
    <n v="2.8183493818670073"/>
    <n v="0.56697247927243033"/>
    <n v="-31.353659285222683"/>
    <n v="-40.927216670254161"/>
    <n v="-84.982686736038175"/>
    <n v="-41.248373979933888"/>
    <n v="-2.6699005643098045E-2"/>
    <n v="-0.41084231580424857"/>
    <n v="-7.0195887474157379E-2"/>
    <n v="0"/>
    <n v="0"/>
    <n v="0"/>
    <n v="0"/>
    <n v="0"/>
    <n v="0"/>
    <n v="0"/>
  </r>
  <r>
    <x v="17"/>
    <x v="19"/>
    <s v="44395_20"/>
    <n v="248.58094086201532"/>
    <n v="302.14473242093004"/>
    <n v="663.43587569660144"/>
    <n v="337.73124708143837"/>
    <n v="0.2700439986556607"/>
    <n v="3.1400870518947364"/>
    <n v="0.61363453765959941"/>
    <n v="-31.246571163962223"/>
    <n v="-40.440422544414304"/>
    <n v="-83.681984515603673"/>
    <n v="-40.909391079114563"/>
    <n v="-3.0884536469405834E-2"/>
    <n v="-0.41263632035557285"/>
    <n v="-7.9630964884050234E-2"/>
    <n v="0"/>
    <n v="0"/>
    <n v="0"/>
    <n v="0"/>
    <n v="0"/>
    <n v="0"/>
    <n v="0"/>
  </r>
  <r>
    <x v="17"/>
    <x v="20"/>
    <s v="44395_21"/>
    <n v="254.4722518199336"/>
    <n v="310.25184565573886"/>
    <n v="681.38887241916916"/>
    <n v="346.00980705460569"/>
    <n v="0.27051173619104857"/>
    <n v="3.2330447886642282"/>
    <n v="0.61550471935503903"/>
    <n v="-31.840205364930853"/>
    <n v="-41.204716911599505"/>
    <n v="-85.39265473167292"/>
    <n v="-41.986205405345771"/>
    <n v="-3.6315148539948834E-2"/>
    <n v="-0.42469588870020897"/>
    <n v="-9.193014431515957E-2"/>
    <n v="0"/>
    <n v="0"/>
    <n v="0"/>
    <n v="0"/>
    <n v="0"/>
    <n v="0"/>
    <n v="0"/>
  </r>
  <r>
    <x v="17"/>
    <x v="21"/>
    <s v="44395_22"/>
    <n v="252.21441846980426"/>
    <n v="309.76686873619497"/>
    <n v="680.38460861501608"/>
    <n v="344.2061614741599"/>
    <n v="0.27209198929176853"/>
    <n v="3.2434501418662065"/>
    <n v="0.6187880781709737"/>
    <n v="-33.445201237139095"/>
    <n v="-42.704136305330316"/>
    <n v="-88.746075687783289"/>
    <n v="-43.881474896344194"/>
    <n v="-3.509129465209631E-2"/>
    <n v="-0.43468393773102143"/>
    <n v="-8.8999171204836511E-2"/>
    <n v="0"/>
    <n v="0"/>
    <n v="0"/>
    <n v="0"/>
    <n v="0"/>
    <n v="0"/>
    <n v="0"/>
  </r>
  <r>
    <x v="17"/>
    <x v="22"/>
    <s v="44395_23"/>
    <n v="236.50415699889379"/>
    <n v="291.75041503154694"/>
    <n v="640.85887899321392"/>
    <n v="322.46958496960053"/>
    <n v="0.26720928705172325"/>
    <n v="3.06967115960264"/>
    <n v="0.612169627394617"/>
    <n v="-35.720495543109465"/>
    <n v="-45.54277736854749"/>
    <n v="-95.326853575115337"/>
    <n v="-47.454622588395701"/>
    <n v="-1.4881450759869373E-2"/>
    <n v="-0.43643819200375322"/>
    <n v="-4.2180148509811569E-2"/>
    <n v="0"/>
    <n v="0"/>
    <n v="0"/>
    <n v="0"/>
    <n v="0"/>
    <n v="0"/>
    <n v="0"/>
  </r>
  <r>
    <x v="17"/>
    <x v="23"/>
    <s v="44395_24"/>
    <n v="207.90544053495418"/>
    <n v="255.5638275500184"/>
    <n v="559.7536333701396"/>
    <n v="281.40012091280323"/>
    <n v="0.25002809670931708"/>
    <n v="2.7269015030479715"/>
    <n v="0.57694340636828312"/>
    <n v="-37.16794535927253"/>
    <n v="-46.942821650601019"/>
    <n v="-98.537798741814726"/>
    <n v="-49.272712970466578"/>
    <n v="-9.9951555090475857E-3"/>
    <n v="-0.43534220752429398"/>
    <n v="-3.1935826874636829E-2"/>
    <n v="0"/>
    <n v="0"/>
    <n v="0"/>
    <n v="0"/>
    <n v="0"/>
    <n v="0"/>
    <n v="0"/>
  </r>
  <r>
    <x v="18"/>
    <x v="0"/>
    <s v="44396_1"/>
    <n v="176.50482907989337"/>
    <n v="214.98866646593154"/>
    <n v="467.03099401989141"/>
    <n v="236.14117706046599"/>
    <n v="0.22607650673737836"/>
    <n v="2.3067992903421817"/>
    <n v="0.52505400876917108"/>
    <n v="-30.220387277732581"/>
    <n v="-36.101985394769756"/>
    <n v="-73.366855348339314"/>
    <n v="-36.842574984579421"/>
    <n v="-9.2549759866398483E-3"/>
    <n v="-0.35855817954133662"/>
    <n v="-3.0819576826092834E-2"/>
    <n v="0"/>
    <n v="0"/>
    <n v="0"/>
    <n v="0"/>
    <n v="0"/>
    <n v="0"/>
    <n v="0"/>
  </r>
  <r>
    <x v="18"/>
    <x v="1"/>
    <s v="44396_2"/>
    <n v="154.6144845543441"/>
    <n v="184.67919209684914"/>
    <n v="397.51043436270288"/>
    <n v="203.16448449260056"/>
    <n v="0.20028810936529334"/>
    <n v="1.9848843813293808"/>
    <n v="0.46767333426004415"/>
    <n v="-31.3914236837619"/>
    <n v="-37.712216425114121"/>
    <n v="-77.240736759007788"/>
    <n v="-38.621480280575696"/>
    <n v="-2.1113227308611218E-2"/>
    <n v="-0.3871298063709962"/>
    <n v="-5.8299425906225208E-2"/>
    <n v="0"/>
    <n v="0"/>
    <n v="0"/>
    <n v="0"/>
    <n v="0"/>
    <n v="0"/>
    <n v="0"/>
  </r>
  <r>
    <x v="18"/>
    <x v="2"/>
    <s v="44396_3"/>
    <n v="140.66195337214305"/>
    <n v="165.43962853533176"/>
    <n v="353.57415516446252"/>
    <n v="182.3459772575377"/>
    <n v="0.18986892491921387"/>
    <n v="1.7873360974553913"/>
    <n v="0.44451507587474226"/>
    <n v="-28.065965076364787"/>
    <n v="-32.937303535567388"/>
    <n v="-66.406316681824933"/>
    <n v="-32.664620244566485"/>
    <n v="-1.995336829978658E-2"/>
    <n v="-0.35679107755210837"/>
    <n v="-5.5271904226270936E-2"/>
    <n v="0"/>
    <n v="0"/>
    <n v="0"/>
    <n v="0"/>
    <n v="0"/>
    <n v="0"/>
    <n v="0"/>
  </r>
  <r>
    <x v="18"/>
    <x v="3"/>
    <s v="44396_4"/>
    <n v="133.16558622253342"/>
    <n v="154.77804621262533"/>
    <n v="329.14763748432568"/>
    <n v="170.99598720250469"/>
    <n v="0.18818141744502692"/>
    <n v="1.6768451021906907"/>
    <n v="0.44147282083244166"/>
    <n v="-26.208702975362066"/>
    <n v="-30.552897076979427"/>
    <n v="-61.410045836910285"/>
    <n v="-29.783104103706176"/>
    <n v="-2.4440589213735771E-2"/>
    <n v="-0.34946760111582414"/>
    <n v="-6.5787345109675571E-2"/>
    <n v="0"/>
    <n v="0"/>
    <n v="0"/>
    <n v="0"/>
    <n v="0"/>
    <n v="0"/>
    <n v="0"/>
  </r>
  <r>
    <x v="18"/>
    <x v="4"/>
    <s v="44396_5"/>
    <n v="131.20220995576148"/>
    <n v="151.19672797767092"/>
    <n v="320.40620718334861"/>
    <n v="167.00725824505378"/>
    <n v="0.1933987342262089"/>
    <n v="1.6507521814139101"/>
    <n v="0.45250051424619936"/>
    <n v="-26.230360211784429"/>
    <n v="-30.889098075065615"/>
    <n v="-62.229202690012698"/>
    <n v="-29.942755574790475"/>
    <n v="-1.9909951739659891E-2"/>
    <n v="-0.34706615817707298"/>
    <n v="-5.5354369936253991E-2"/>
    <n v="0"/>
    <n v="0"/>
    <n v="0"/>
    <n v="0"/>
    <n v="0"/>
    <n v="0"/>
    <n v="0"/>
  </r>
  <r>
    <x v="18"/>
    <x v="5"/>
    <s v="44396_6"/>
    <n v="133.40670242353644"/>
    <n v="155.85212905176223"/>
    <n v="330.51996630801335"/>
    <n v="171.32333421193795"/>
    <n v="0.20067416443734754"/>
    <n v="1.7089219321304663"/>
    <n v="0.47063098540727255"/>
    <n v="-26.906993784920701"/>
    <n v="-31.323188748262215"/>
    <n v="-63.045920883046648"/>
    <n v="-30.22934927509656"/>
    <n v="-1.3488073228959521E-2"/>
    <n v="-0.34677667697491787"/>
    <n v="-4.043585499757571E-2"/>
    <n v="0"/>
    <n v="0"/>
    <n v="0"/>
    <n v="0"/>
    <n v="0"/>
    <n v="0"/>
    <n v="0"/>
  </r>
  <r>
    <x v="18"/>
    <x v="6"/>
    <s v="44396_7"/>
    <n v="150.03121091983775"/>
    <n v="177.08142431666184"/>
    <n v="377.12892124115967"/>
    <n v="194.09847261790168"/>
    <n v="0.20553709984039484"/>
    <n v="1.9218844922017766"/>
    <n v="0.48062412183326475"/>
    <n v="-37.127181169329646"/>
    <n v="-41.355597276538788"/>
    <n v="-85.536518191789"/>
    <n v="-47.777345069538242"/>
    <n v="-1.7336726321316706E-2"/>
    <n v="-0.41018782224333999"/>
    <n v="-4.915934052716478E-2"/>
    <n v="0"/>
    <n v="0"/>
    <n v="0"/>
    <n v="0"/>
    <n v="0"/>
    <n v="0"/>
    <n v="0"/>
  </r>
  <r>
    <x v="18"/>
    <x v="7"/>
    <s v="44396_8"/>
    <n v="181.99048585358324"/>
    <n v="215.42794863834675"/>
    <n v="456.50784809900762"/>
    <n v="236.27538753305521"/>
    <n v="0.2044230512391767"/>
    <n v="2.309465896895238"/>
    <n v="0.47611276536030112"/>
    <n v="-40.202503208346478"/>
    <n v="-46.476226063491325"/>
    <n v="-102.16050619982039"/>
    <n v="-54.500272138963865"/>
    <n v="-2.5991279221963742E-2"/>
    <n v="-0.42692417645694747"/>
    <n v="-6.8453623688624413E-2"/>
    <n v="0"/>
    <n v="0"/>
    <n v="0"/>
    <n v="0"/>
    <n v="0"/>
    <n v="0"/>
    <n v="0"/>
  </r>
  <r>
    <x v="18"/>
    <x v="8"/>
    <s v="44396_9"/>
    <n v="218.92860589207351"/>
    <n v="261.09306620120003"/>
    <n v="549.06105651900612"/>
    <n v="284.6219178750714"/>
    <n v="0.21467359076656858"/>
    <n v="2.8371258260475782"/>
    <n v="0.49743721091346438"/>
    <n v="-36.856071889940651"/>
    <n v="-45.500954617018074"/>
    <n v="-100.26583408399253"/>
    <n v="-51.681529455660758"/>
    <n v="-1.5431819396125182E-2"/>
    <n v="-0.35692805300508679"/>
    <n v="-4.3698291270639462E-2"/>
    <n v="0"/>
    <n v="0"/>
    <n v="0"/>
    <n v="0"/>
    <n v="0"/>
    <n v="0"/>
    <n v="0"/>
  </r>
  <r>
    <x v="18"/>
    <x v="9"/>
    <s v="44396_10"/>
    <n v="246.21789718694038"/>
    <n v="296.61323527883479"/>
    <n v="623.69916111212501"/>
    <n v="321.97689242181872"/>
    <n v="0.24921329560922648"/>
    <n v="3.3013230235946032"/>
    <n v="0.57531833790436038"/>
    <n v="-27.488788466917633"/>
    <n v="-33.681328845395072"/>
    <n v="-75.884309380297623"/>
    <n v="-40.71834928544898"/>
    <n v="2.9568950834878392E-2"/>
    <n v="-0.16717698283824714"/>
    <n v="5.899228664050496E-2"/>
    <n v="0"/>
    <n v="0"/>
    <n v="0"/>
    <n v="0"/>
    <n v="0"/>
    <n v="0"/>
    <n v="0"/>
  </r>
  <r>
    <x v="18"/>
    <x v="10"/>
    <s v="44396_11"/>
    <n v="255.39526427925358"/>
    <n v="307.12649546187703"/>
    <n v="645.62952717482324"/>
    <n v="333.28900836899578"/>
    <n v="0.25991761627566357"/>
    <n v="3.4280619878485123"/>
    <n v="0.5981874568697334"/>
    <n v="-22.59668032423901"/>
    <n v="-28.785817575774118"/>
    <n v="-65.438377754286478"/>
    <n v="-35.479585406656433"/>
    <n v="4.7423336623701323E-2"/>
    <n v="-7.739133205251722E-2"/>
    <n v="9.8987667442563931E-2"/>
    <n v="0"/>
    <n v="0"/>
    <n v="0"/>
    <n v="0"/>
    <n v="0"/>
    <n v="0"/>
    <n v="0"/>
  </r>
  <r>
    <x v="18"/>
    <x v="11"/>
    <s v="44396_12"/>
    <n v="255.83777281585728"/>
    <n v="306.17224428038986"/>
    <n v="644.08199782873578"/>
    <n v="332.85522028578316"/>
    <n v="0.26252675288039745"/>
    <n v="3.4209053915487999"/>
    <n v="0.60519900470983079"/>
    <n v="-20.558134361827584"/>
    <n v="-26.650659670134974"/>
    <n v="-60.775200099902037"/>
    <n v="-32.841960431768165"/>
    <n v="6.1379403062046874E-2"/>
    <n v="-1.7890232314454229E-2"/>
    <n v="0.12975753885389882"/>
    <n v="0"/>
    <n v="0"/>
    <n v="0"/>
    <n v="0"/>
    <n v="7.3095570326913287E-2"/>
    <n v="0"/>
    <n v="7.1808007180589301E-2"/>
  </r>
  <r>
    <x v="18"/>
    <x v="12"/>
    <s v="44396_13"/>
    <n v="253.13450272840606"/>
    <n v="301.51778067973606"/>
    <n v="635.50840092754299"/>
    <n v="328.96295519901048"/>
    <n v="0.25791882606165084"/>
    <n v="3.3179266426930911"/>
    <n v="0.59534439553463203"/>
    <n v="-19.629065045927071"/>
    <n v="-26.030201887459029"/>
    <n v="-58.740712063683972"/>
    <n v="-31.546825148935447"/>
    <n v="6.1812125671741922E-2"/>
    <n v="-2.6728158980946548E-2"/>
    <n v="0.13092022661997538"/>
    <n v="0"/>
    <n v="0"/>
    <n v="0"/>
    <n v="0"/>
    <n v="8.4251005104174589E-2"/>
    <n v="0"/>
    <n v="9.7619549464984301E-2"/>
  </r>
  <r>
    <x v="18"/>
    <x v="13"/>
    <s v="44396_14"/>
    <n v="249.55263307261919"/>
    <n v="295.4717597320552"/>
    <n v="624.86578381835739"/>
    <n v="324.83270334177024"/>
    <n v="0.24426233970015304"/>
    <n v="3.2169141793996254"/>
    <n v="0.57213850978691971"/>
    <n v="-20.765062174960931"/>
    <n v="-28.836258095913823"/>
    <n v="-64.182353764976838"/>
    <n v="-33.381032272976469"/>
    <n v="5.6932721638200082E-2"/>
    <n v="-7.0487008596807704E-2"/>
    <n v="0.12858980867314673"/>
    <n v="0"/>
    <n v="0"/>
    <n v="0"/>
    <n v="0"/>
    <n v="6.6557049711821914E-2"/>
    <n v="0"/>
    <n v="0.1166532730177381"/>
  </r>
  <r>
    <x v="18"/>
    <x v="14"/>
    <s v="44396_15"/>
    <n v="240.84799590237566"/>
    <n v="288.36921923051648"/>
    <n v="609.78655178036206"/>
    <n v="314.73417574795701"/>
    <n v="0.21899162478228978"/>
    <n v="3.148054008861902"/>
    <n v="0.51224452708071766"/>
    <n v="-20.274020092335839"/>
    <n v="-26.585242244047244"/>
    <n v="-59.621113538740026"/>
    <n v="-32.465602788061467"/>
    <n v="3.459685372894461E-2"/>
    <n v="-3.9215226193741674E-2"/>
    <n v="7.5999384282016802E-2"/>
    <n v="0"/>
    <n v="0"/>
    <n v="0"/>
    <n v="0"/>
    <n v="0"/>
    <n v="0"/>
    <n v="0"/>
  </r>
  <r>
    <x v="18"/>
    <x v="15"/>
    <s v="44396_16"/>
    <n v="233.05086325618234"/>
    <n v="280.04974803342145"/>
    <n v="590.71428729113472"/>
    <n v="303.5577928455553"/>
    <n v="0.2483915979609439"/>
    <n v="3.1269630899237555"/>
    <n v="0.57791591224233463"/>
    <n v="-20.387407338890135"/>
    <n v="-26.173100964539142"/>
    <n v="-58.908865923103193"/>
    <n v="-33.026721975402644"/>
    <n v="6.7984860400942801E-2"/>
    <n v="1.4424420902609427E-2"/>
    <n v="0.14511222959759051"/>
    <n v="0"/>
    <n v="0"/>
    <n v="0"/>
    <n v="0"/>
    <n v="0.15079097664170685"/>
    <n v="0"/>
    <n v="0.24323076136733091"/>
  </r>
  <r>
    <x v="18"/>
    <x v="16"/>
    <s v="44396_17"/>
    <n v="224.27292889043247"/>
    <n v="271.2328254004014"/>
    <n v="572.84912223618733"/>
    <n v="293.2727599141549"/>
    <n v="0.20859799947075086"/>
    <n v="2.9577127910779737"/>
    <n v="0.49132416324386441"/>
    <n v="-23.054940671570083"/>
    <n v="-28.106020497761058"/>
    <n v="-62.352381091125842"/>
    <n v="-35.106646323237946"/>
    <n v="3.3056619118006988E-2"/>
    <n v="-5.2566133529771859E-2"/>
    <n v="7.095939009545997E-2"/>
    <n v="0"/>
    <n v="0"/>
    <n v="0"/>
    <n v="0"/>
    <n v="0"/>
    <n v="0"/>
    <n v="0"/>
  </r>
  <r>
    <x v="18"/>
    <x v="17"/>
    <s v="44396_18"/>
    <n v="222.49531152020512"/>
    <n v="267.75110401071447"/>
    <n v="570.11050156029762"/>
    <n v="292.2007031019802"/>
    <n v="0.20077672636256974"/>
    <n v="2.7647410960123286"/>
    <n v="0.46397330007560111"/>
    <n v="-29.639686112762156"/>
    <n v="-36.499542954829188"/>
    <n v="-79.15598534704931"/>
    <n v="-42.44721531394589"/>
    <n v="4.4738787485845439E-4"/>
    <n v="-0.22227947407073606"/>
    <n v="-8.9934962739578149E-3"/>
    <n v="0"/>
    <n v="0"/>
    <n v="0"/>
    <n v="0"/>
    <n v="0"/>
    <n v="0"/>
    <n v="0"/>
  </r>
  <r>
    <x v="18"/>
    <x v="18"/>
    <s v="44396_19"/>
    <n v="248.67599623082745"/>
    <n v="298.58019218490989"/>
    <n v="644.66705087946968"/>
    <n v="330.75755722640673"/>
    <n v="0.25003052319415703"/>
    <n v="3.0903924962266429"/>
    <n v="0.57346001195250584"/>
    <n v="-33.771543819626679"/>
    <n v="-42.184038604337786"/>
    <n v="-88.515621574938507"/>
    <n v="-46.679834086593182"/>
    <n v="-2.0507085046847003E-2"/>
    <n v="-0.34657456455678581"/>
    <n v="-5.5761412482443311E-2"/>
    <n v="0"/>
    <n v="0"/>
    <n v="0"/>
    <n v="0"/>
    <n v="0"/>
    <n v="0"/>
    <n v="0"/>
  </r>
  <r>
    <x v="18"/>
    <x v="19"/>
    <s v="44396_20"/>
    <n v="260.71774622153123"/>
    <n v="317.68885931101471"/>
    <n v="691.60847020472033"/>
    <n v="351.618733976361"/>
    <n v="0.26979496677414194"/>
    <n v="3.3230917141504808"/>
    <n v="0.61424387580800766"/>
    <n v="-37.205471711491199"/>
    <n v="-45.623235273548012"/>
    <n v="-94.988024498906356"/>
    <n v="-49.995783846248735"/>
    <n v="-2.6065246425359578E-2"/>
    <n v="-0.39098288414683968"/>
    <n v="-6.8061799108299126E-2"/>
    <n v="0"/>
    <n v="0"/>
    <n v="0"/>
    <n v="0"/>
    <n v="0"/>
    <n v="0"/>
    <n v="0"/>
  </r>
  <r>
    <x v="18"/>
    <x v="20"/>
    <s v="44396_21"/>
    <n v="262.89329329217338"/>
    <n v="324.21093495297464"/>
    <n v="708.0100014535509"/>
    <n v="357.41844272099411"/>
    <n v="0.27652450107165999"/>
    <n v="3.4323600348419161"/>
    <n v="0.62927683777793197"/>
    <n v="-24.716305596491583"/>
    <n v="-30.973573930279713"/>
    <n v="-63.509369713586928"/>
    <n v="-31.828920605111723"/>
    <n v="-2.7942496221187094E-2"/>
    <n v="-0.28545225887658915"/>
    <n v="-7.1986671643759881E-2"/>
    <n v="0"/>
    <n v="0"/>
    <n v="0"/>
    <n v="0"/>
    <n v="0"/>
    <n v="0"/>
    <n v="0"/>
  </r>
  <r>
    <x v="18"/>
    <x v="21"/>
    <s v="44396_22"/>
    <n v="257.95812942053146"/>
    <n v="321.16136378627891"/>
    <n v="703.20653737623093"/>
    <n v="352.29482585317874"/>
    <n v="0.27988390477179981"/>
    <n v="3.4213515324841866"/>
    <n v="0.63702469327243449"/>
    <n v="-15.457658029303246"/>
    <n v="-19.310377058460368"/>
    <n v="-39.150249575944294"/>
    <n v="-18.476960078385343"/>
    <n v="-2.4365917254748973E-2"/>
    <n v="-0.19910658572021989"/>
    <n v="-6.3112594358019455E-2"/>
    <n v="0"/>
    <n v="0"/>
    <n v="0"/>
    <n v="0"/>
    <n v="0"/>
    <n v="0"/>
    <n v="0"/>
  </r>
  <r>
    <x v="18"/>
    <x v="22"/>
    <s v="44396_23"/>
    <n v="240.34319801396055"/>
    <n v="300.66942118807623"/>
    <n v="658.0474823982122"/>
    <n v="327.88214018179178"/>
    <n v="0.26042296894114358"/>
    <n v="3.2003701079823195"/>
    <n v="0.59634237102844478"/>
    <n v="-17.936799623559228"/>
    <n v="-22.595783743827106"/>
    <n v="-45.84929297744079"/>
    <n v="-22.102592522995302"/>
    <n v="-2.6739256333117023E-2"/>
    <n v="-0.2388563725042207"/>
    <n v="-6.874947692725264E-2"/>
    <n v="0"/>
    <n v="0"/>
    <n v="0"/>
    <n v="0"/>
    <n v="0"/>
    <n v="0"/>
    <n v="0"/>
  </r>
  <r>
    <x v="18"/>
    <x v="23"/>
    <s v="44396_24"/>
    <n v="212.31817276514207"/>
    <n v="265.0499681199754"/>
    <n v="579.37400780889482"/>
    <n v="288.00120496588556"/>
    <n v="0.23495359434485491"/>
    <n v="2.8415327835637623"/>
    <n v="0.54230740006036038"/>
    <n v="-21.049326216726609"/>
    <n v="-26.402862058836128"/>
    <n v="-53.491066935786527"/>
    <n v="-26.358392002790129"/>
    <n v="-2.6250770303707233E-2"/>
    <n v="-0.27217734319808734"/>
    <n v="-6.8488003904441513E-2"/>
    <n v="0"/>
    <n v="0"/>
    <n v="0"/>
    <n v="0"/>
    <n v="0"/>
    <n v="0"/>
    <n v="0"/>
  </r>
  <r>
    <x v="19"/>
    <x v="0"/>
    <s v="44397_1"/>
    <n v="183.1663685851214"/>
    <n v="225.7611491683875"/>
    <n v="489.38808324385235"/>
    <n v="244.01360417800581"/>
    <n v="0.21295504587521796"/>
    <n v="2.4488599900804728"/>
    <n v="0.49652814391512812"/>
    <n v="-21.002957716598672"/>
    <n v="-27.263731054183648"/>
    <n v="-55.55129742066606"/>
    <n v="-26.534071993266302"/>
    <n v="-2.4352898531162858E-2"/>
    <n v="-0.27227292079663667"/>
    <n v="-6.5390712116317251E-2"/>
    <n v="0"/>
    <n v="0"/>
    <n v="0"/>
    <n v="0"/>
    <n v="0"/>
    <n v="0"/>
    <n v="0"/>
  </r>
  <r>
    <x v="19"/>
    <x v="1"/>
    <s v="44397_2"/>
    <n v="159.71458042816798"/>
    <n v="193.09082527444417"/>
    <n v="414.48318096751871"/>
    <n v="209.01690414552834"/>
    <n v="0.18975342708534068"/>
    <n v="2.094491955900148"/>
    <n v="0.44514728931488495"/>
    <n v="-22.349247033714512"/>
    <n v="-29.111533650613875"/>
    <n v="-60.098732020808683"/>
    <n v="-28.424989929705163"/>
    <n v="-2.8057104476591051E-2"/>
    <n v="-0.29647168326505119"/>
    <n v="-7.4066331252979664E-2"/>
    <n v="0"/>
    <n v="0"/>
    <n v="0"/>
    <n v="0"/>
    <n v="0"/>
    <n v="0"/>
    <n v="0"/>
  </r>
  <r>
    <x v="19"/>
    <x v="2"/>
    <s v="44397_3"/>
    <n v="145.82483602430889"/>
    <n v="173.10700247510306"/>
    <n v="369.30562635240011"/>
    <n v="188.15721132119444"/>
    <n v="0.18144619023570441"/>
    <n v="1.8879254022783896"/>
    <n v="0.42668303503387539"/>
    <n v="-23.111275509546793"/>
    <n v="-30.034101684240603"/>
    <n v="-62.119854117086724"/>
    <n v="-29.016728402493104"/>
    <n v="-3.0885769295994323E-2"/>
    <n v="-0.31735677081709129"/>
    <n v="-8.0346713603375086E-2"/>
    <n v="0"/>
    <n v="0"/>
    <n v="0"/>
    <n v="0"/>
    <n v="0"/>
    <n v="0"/>
    <n v="0"/>
  </r>
  <r>
    <x v="19"/>
    <x v="3"/>
    <s v="44397_4"/>
    <n v="138.20956658577364"/>
    <n v="162.73832187801577"/>
    <n v="344.75935629116418"/>
    <n v="176.7879280659582"/>
    <n v="0.17509212837870128"/>
    <n v="1.7853957157705163"/>
    <n v="0.41380295830847552"/>
    <n v="-23.487881356587938"/>
    <n v="-30.44925311670281"/>
    <n v="-63.106487819852255"/>
    <n v="-29.565517287056405"/>
    <n v="-3.4924003149779038E-2"/>
    <n v="-0.3261337257197694"/>
    <n v="-8.9851324303063126E-2"/>
    <n v="0"/>
    <n v="0"/>
    <n v="0"/>
    <n v="0"/>
    <n v="0"/>
    <n v="0"/>
    <n v="0"/>
  </r>
  <r>
    <x v="19"/>
    <x v="4"/>
    <s v="44397_5"/>
    <n v="135.3373351574607"/>
    <n v="159.00874519451031"/>
    <n v="336.00057265846618"/>
    <n v="172.80826957969538"/>
    <n v="0.17511888004460854"/>
    <n v="1.7461149668911931"/>
    <n v="0.4127640701028566"/>
    <n v="-23.967057144759718"/>
    <n v="-30.708706745793773"/>
    <n v="-63.467681645173073"/>
    <n v="-29.804027435252948"/>
    <n v="-3.4357995275178008E-2"/>
    <n v="-0.32643648416833893"/>
    <n v="-8.8624444124180274E-2"/>
    <n v="0"/>
    <n v="0"/>
    <n v="0"/>
    <n v="0"/>
    <n v="0"/>
    <n v="0"/>
    <n v="0"/>
  </r>
  <r>
    <x v="19"/>
    <x v="5"/>
    <s v="44397_6"/>
    <n v="138.38515711465078"/>
    <n v="163.2688099200065"/>
    <n v="345.64242429593918"/>
    <n v="176.59486813512922"/>
    <n v="0.17858602948263058"/>
    <n v="1.8032897736962188"/>
    <n v="0.42045184142337605"/>
    <n v="-23.476468508764647"/>
    <n v="-30.500069354066749"/>
    <n v="-63.248527706949723"/>
    <n v="-29.461801935923887"/>
    <n v="-3.4238530424308813E-2"/>
    <n v="-0.32406585791734527"/>
    <n v="-8.7983201781239279E-2"/>
    <n v="0"/>
    <n v="0"/>
    <n v="0"/>
    <n v="0"/>
    <n v="0"/>
    <n v="0"/>
    <n v="0"/>
  </r>
  <r>
    <x v="19"/>
    <x v="6"/>
    <s v="44397_7"/>
    <n v="153.19019626990283"/>
    <n v="182.47894775320717"/>
    <n v="388.01066623048968"/>
    <n v="197.50932655308787"/>
    <n v="0.18609202064706079"/>
    <n v="1.9962642711519767"/>
    <n v="0.43580304838936035"/>
    <n v="-25.75901988570471"/>
    <n v="-34.025324438619535"/>
    <n v="-70.782657236825813"/>
    <n v="-33.308158479743604"/>
    <n v="-3.4958238358793123E-2"/>
    <n v="-0.3583779999643783"/>
    <n v="-8.8892702231311002E-2"/>
    <n v="0"/>
    <n v="0"/>
    <n v="0"/>
    <n v="0"/>
    <n v="0"/>
    <n v="0"/>
    <n v="0"/>
  </r>
  <r>
    <x v="19"/>
    <x v="7"/>
    <s v="44397_8"/>
    <n v="183.63542373055867"/>
    <n v="217.80878271071319"/>
    <n v="460.20265344908944"/>
    <n v="236.82711862254146"/>
    <n v="0.19127661354215647"/>
    <n v="2.36429050616377"/>
    <n v="0.4468377812862469"/>
    <n v="-25.757112637366554"/>
    <n v="-34.29325933016775"/>
    <n v="-73.764065660782464"/>
    <n v="-35.573711688538687"/>
    <n v="-3.3238614122841126E-2"/>
    <n v="-0.32676749392095883"/>
    <n v="-8.5062333048395278E-2"/>
    <n v="0"/>
    <n v="0"/>
    <n v="0"/>
    <n v="0"/>
    <n v="0"/>
    <n v="0"/>
    <n v="0"/>
  </r>
  <r>
    <x v="19"/>
    <x v="8"/>
    <s v="44397_9"/>
    <n v="216.16207897064413"/>
    <n v="259.20964783945027"/>
    <n v="544.69576820484542"/>
    <n v="280.41783538871505"/>
    <n v="0.21448603595136878"/>
    <n v="2.8774940438401768"/>
    <n v="0.49831207635206887"/>
    <n v="-30.586449761182848"/>
    <n v="-37.082995076892082"/>
    <n v="-81.68166858151416"/>
    <n v="-42.803212997837441"/>
    <n v="-6.2498832291494064E-3"/>
    <n v="-0.24517805818437663"/>
    <n v="-2.317015477245405E-2"/>
    <n v="0"/>
    <n v="0"/>
    <n v="0"/>
    <n v="0"/>
    <n v="0"/>
    <n v="0"/>
    <n v="0"/>
  </r>
  <r>
    <x v="19"/>
    <x v="9"/>
    <s v="44397_10"/>
    <n v="237.44000381169127"/>
    <n v="287.17690982902104"/>
    <n v="604.03227476359461"/>
    <n v="309.86232153723853"/>
    <n v="0.25104504832145474"/>
    <n v="3.2814828575469948"/>
    <n v="0.58242218651841327"/>
    <n v="-26.268625138597567"/>
    <n v="-31.451293891747557"/>
    <n v="-68.900131722195169"/>
    <n v="-38.350267321348333"/>
    <n v="4.7380433045992792E-2"/>
    <n v="-0.10001590000971852"/>
    <n v="9.9641112065801535E-2"/>
    <n v="0"/>
    <n v="0"/>
    <n v="0"/>
    <n v="0"/>
    <n v="0"/>
    <n v="0"/>
    <n v="0"/>
  </r>
  <r>
    <x v="19"/>
    <x v="10"/>
    <s v="44397_11"/>
    <n v="241.87721961334009"/>
    <n v="293.23989987310119"/>
    <n v="617.25707451153278"/>
    <n v="316.19513783562894"/>
    <n v="0.24700328955309275"/>
    <n v="3.3376241275564746"/>
    <n v="0.5723475940202265"/>
    <n v="-22.572017204520861"/>
    <n v="-27.199876552982946"/>
    <n v="-59.751601671802256"/>
    <n v="-33.723820181482083"/>
    <n v="5.218833386542622E-2"/>
    <n v="-4.2384199014417784E-2"/>
    <n v="0.10996924752163915"/>
    <n v="0"/>
    <n v="0"/>
    <n v="0"/>
    <n v="0"/>
    <n v="2.2962086839750751E-2"/>
    <n v="0"/>
    <n v="0"/>
  </r>
  <r>
    <x v="19"/>
    <x v="11"/>
    <s v="44397_12"/>
    <n v="239.24159393161636"/>
    <n v="289.2866450479238"/>
    <n v="609.38779058115392"/>
    <n v="311.11515311389076"/>
    <n v="0.23774310111413102"/>
    <n v="3.2835559942790922"/>
    <n v="0.55399361818584503"/>
    <n v="-21.034651141345556"/>
    <n v="-25.551405071297381"/>
    <n v="-55.136875100255011"/>
    <n v="-31.693800867386251"/>
    <n v="4.6597348305931534E-2"/>
    <n v="-1.9875817101456406E-2"/>
    <n v="9.5728804049040661E-2"/>
    <n v="0"/>
    <n v="0"/>
    <n v="0"/>
    <n v="0"/>
    <n v="0"/>
    <n v="0"/>
    <n v="0"/>
  </r>
  <r>
    <x v="19"/>
    <x v="12"/>
    <s v="44397_13"/>
    <n v="237.7489574483796"/>
    <n v="285.55739176536684"/>
    <n v="601.72248745427021"/>
    <n v="308.35636526410713"/>
    <n v="0.22993735432052445"/>
    <n v="3.1858655474891631"/>
    <n v="0.53722945147036594"/>
    <n v="-19.572543629057222"/>
    <n v="-24.222259059412693"/>
    <n v="-52.140828006652363"/>
    <n v="-29.700243295031104"/>
    <n v="4.1336301852907049E-2"/>
    <n v="-1.7806052614884011E-2"/>
    <n v="8.2797631415065326E-2"/>
    <n v="0"/>
    <n v="0"/>
    <n v="0"/>
    <n v="0"/>
    <n v="0"/>
    <n v="0"/>
    <n v="0"/>
  </r>
  <r>
    <x v="19"/>
    <x v="13"/>
    <s v="44397_14"/>
    <n v="234.99874435383282"/>
    <n v="281.24618384812806"/>
    <n v="593.97796189916073"/>
    <n v="305.57462528749971"/>
    <n v="0.22095532823122765"/>
    <n v="3.0882784466148476"/>
    <n v="0.51786927586321263"/>
    <n v="-19.253251394759996"/>
    <n v="-25.138477084043874"/>
    <n v="-53.868889266953204"/>
    <n v="-29.482472849832291"/>
    <n v="3.1155711640552666E-2"/>
    <n v="-5.8745591788110008E-2"/>
    <n v="6.439888152874422E-2"/>
    <n v="0"/>
    <n v="0"/>
    <n v="0"/>
    <n v="0"/>
    <n v="0"/>
    <n v="0"/>
    <n v="0"/>
  </r>
  <r>
    <x v="19"/>
    <x v="14"/>
    <s v="44397_15"/>
    <n v="227.78242875825819"/>
    <n v="274.87533132728083"/>
    <n v="580.78545167711729"/>
    <n v="296.54997907542906"/>
    <n v="0.21255571049835759"/>
    <n v="3.0000624646268705"/>
    <n v="0.49753330907841103"/>
    <n v="-19.433931911256906"/>
    <n v="-24.065041187263013"/>
    <n v="-51.322326773565038"/>
    <n v="-29.566580006061322"/>
    <n v="3.1255206336720916E-2"/>
    <n v="-4.4943791654435378E-2"/>
    <n v="5.9533118141506802E-2"/>
    <n v="0"/>
    <n v="0"/>
    <n v="0"/>
    <n v="0"/>
    <n v="0"/>
    <n v="0"/>
    <n v="0"/>
  </r>
  <r>
    <x v="19"/>
    <x v="15"/>
    <s v="44397_16"/>
    <n v="219.99339069126646"/>
    <n v="266.99833050795127"/>
    <n v="563.35640604260232"/>
    <n v="285.76981394092456"/>
    <n v="0.21736384254501301"/>
    <n v="2.9439893187276924"/>
    <n v="0.5167066864122063"/>
    <n v="-18.847476325413631"/>
    <n v="-22.537617412435385"/>
    <n v="-47.86058386478301"/>
    <n v="-29.041874556088729"/>
    <n v="4.2608435844674539E-2"/>
    <n v="-4.9205612753370834E-3"/>
    <n v="9.1632300703938852E-2"/>
    <n v="0"/>
    <n v="0"/>
    <n v="0"/>
    <n v="0"/>
    <n v="0"/>
    <n v="0"/>
    <n v="0"/>
  </r>
  <r>
    <x v="19"/>
    <x v="16"/>
    <s v="44397_17"/>
    <n v="211.61479780676169"/>
    <n v="258.39468449309737"/>
    <n v="545.75746992828522"/>
    <n v="275.99839476971846"/>
    <n v="0.19563256601937895"/>
    <n v="2.8153788418022891"/>
    <n v="0.45821939604783479"/>
    <n v="-21.73622997013921"/>
    <n v="-24.77795965594111"/>
    <n v="-52.529425183575199"/>
    <n v="-31.700484400885674"/>
    <n v="1.4931506186378462E-2"/>
    <n v="-5.7816194495191126E-2"/>
    <n v="2.4559666791240664E-2"/>
    <n v="0"/>
    <n v="0"/>
    <n v="0"/>
    <n v="0"/>
    <n v="0"/>
    <n v="0"/>
    <n v="0"/>
  </r>
  <r>
    <x v="19"/>
    <x v="17"/>
    <s v="44397_18"/>
    <n v="208.95624631009485"/>
    <n v="253.76357383286918"/>
    <n v="539.49224478489498"/>
    <n v="273.73315170064961"/>
    <n v="0.19716307429013902"/>
    <n v="2.6326448542969709"/>
    <n v="0.46481704328696744"/>
    <n v="-27.049691612753701"/>
    <n v="-32.01645395070355"/>
    <n v="-67.294150845137338"/>
    <n v="-37.618470839371547"/>
    <n v="3.3904730366479756E-3"/>
    <n v="-0.18540458402983118"/>
    <n v="6.790063596953097E-3"/>
    <n v="0"/>
    <n v="0"/>
    <n v="0"/>
    <n v="0"/>
    <n v="0"/>
    <n v="0"/>
    <n v="0"/>
  </r>
  <r>
    <x v="19"/>
    <x v="18"/>
    <s v="44397_19"/>
    <n v="233.46059056726466"/>
    <n v="282.12523290846059"/>
    <n v="607.87581141875376"/>
    <n v="309.28637815021352"/>
    <n v="0.24484496057995206"/>
    <n v="2.9232728453339814"/>
    <n v="0.56187612650087371"/>
    <n v="-32.543235648589196"/>
    <n v="-39.575547150049253"/>
    <n v="-81.145995221849361"/>
    <n v="-43.836341627464421"/>
    <n v="-1.445684370286756E-2"/>
    <n v="-0.3212227842610918"/>
    <n v="-4.3018807157796352E-2"/>
    <n v="0"/>
    <n v="0"/>
    <n v="0"/>
    <n v="0"/>
    <n v="0"/>
    <n v="0"/>
    <n v="0"/>
  </r>
  <r>
    <x v="19"/>
    <x v="19"/>
    <s v="44397_20"/>
    <n v="243.14286329949499"/>
    <n v="297.42742200145767"/>
    <n v="646.37891761242679"/>
    <n v="325.90299555281069"/>
    <n v="0.25948535050723548"/>
    <n v="3.1084981857113863"/>
    <n v="0.59211232789222323"/>
    <n v="-36.211877828664697"/>
    <n v="-43.749219371399903"/>
    <n v="-89.584225577863336"/>
    <n v="-48.444162648675039"/>
    <n v="-2.1103717532135434E-2"/>
    <n v="-0.37426968462868399"/>
    <n v="-5.7867410082386418E-2"/>
    <n v="0"/>
    <n v="0"/>
    <n v="0"/>
    <n v="0"/>
    <n v="0"/>
    <n v="0"/>
    <n v="0"/>
  </r>
  <r>
    <x v="19"/>
    <x v="20"/>
    <s v="44397_21"/>
    <n v="242.22572085863655"/>
    <n v="299.23929114919548"/>
    <n v="652.80891724197625"/>
    <n v="327.35331032073054"/>
    <n v="0.2563741908402476"/>
    <n v="3.1506158513858882"/>
    <n v="0.58568428228412217"/>
    <n v="-24.39138011729575"/>
    <n v="-30.858062036597957"/>
    <n v="-63.523061212586008"/>
    <n v="-31.992376383644491"/>
    <n v="-3.2656102335418206E-2"/>
    <n v="-0.30188038799831202"/>
    <n v="-8.4161954835461808E-2"/>
    <n v="0"/>
    <n v="0"/>
    <n v="0"/>
    <n v="0"/>
    <n v="0"/>
    <n v="0"/>
    <n v="0"/>
  </r>
  <r>
    <x v="19"/>
    <x v="21"/>
    <s v="44397_22"/>
    <n v="237.47325355931591"/>
    <n v="295.50472247144444"/>
    <n v="645.0207623239603"/>
    <n v="322.18645685378368"/>
    <n v="0.26351997624525869"/>
    <n v="3.140758799021202"/>
    <n v="0.60116371689638737"/>
    <n v="-16.45999313349029"/>
    <n v="-21.457996786044177"/>
    <n v="-44.053523802774521"/>
    <n v="-20.439584788600062"/>
    <n v="-2.3740681466831341E-2"/>
    <n v="-0.2238755110313678"/>
    <n v="-6.3485946043361913E-2"/>
    <n v="0"/>
    <n v="0"/>
    <n v="0"/>
    <n v="0"/>
    <n v="0"/>
    <n v="0"/>
    <n v="0"/>
  </r>
  <r>
    <x v="19"/>
    <x v="22"/>
    <s v="44397_23"/>
    <n v="222.40998717330058"/>
    <n v="277.78542970697566"/>
    <n v="605.96987564742881"/>
    <n v="301.2599365989559"/>
    <n v="0.25060273008677886"/>
    <n v="2.9514001754333905"/>
    <n v="0.57334447282323453"/>
    <n v="-19.015755322736261"/>
    <n v="-24.282681011459506"/>
    <n v="-49.432275319313632"/>
    <n v="-23.755093025315304"/>
    <n v="-2.7881700276161658E-2"/>
    <n v="-0.25766419640771232"/>
    <n v="-7.233201804199714E-2"/>
    <n v="0"/>
    <n v="0"/>
    <n v="0"/>
    <n v="0"/>
    <n v="0"/>
    <n v="0"/>
    <n v="0"/>
  </r>
  <r>
    <x v="19"/>
    <x v="23"/>
    <s v="44397_24"/>
    <n v="198.77534251936058"/>
    <n v="248.07731385550784"/>
    <n v="540.44544051328148"/>
    <n v="267.86646504717436"/>
    <n v="0.22082120408597941"/>
    <n v="2.6400841545768339"/>
    <n v="0.51210792159302265"/>
    <n v="-20.293634917732"/>
    <n v="-25.512495868841313"/>
    <n v="-51.555860074771978"/>
    <n v="-24.971744733370215"/>
    <n v="-2.8778103971333215E-2"/>
    <n v="-0.2653272527312277"/>
    <n v="-7.5470678874717728E-2"/>
    <n v="0"/>
    <n v="0"/>
    <n v="0"/>
    <n v="0"/>
    <n v="0"/>
    <n v="0"/>
    <n v="0"/>
  </r>
  <r>
    <x v="20"/>
    <x v="0"/>
    <s v="44398_1"/>
    <n v="173.25677822307347"/>
    <n v="213.40158863877625"/>
    <n v="461.69256439864478"/>
    <n v="229.11414416683883"/>
    <n v="0.19287156885280357"/>
    <n v="2.2754796352192073"/>
    <n v="0.45162808349950129"/>
    <n v="-21.929721572114147"/>
    <n v="-28.112371443720317"/>
    <n v="-57.475854630263399"/>
    <n v="-27.88741047115052"/>
    <n v="-3.6304865565373247E-2"/>
    <n v="-0.29667701019766446"/>
    <n v="-9.2985927118866468E-2"/>
    <n v="0"/>
    <n v="0"/>
    <n v="0"/>
    <n v="0"/>
    <n v="0"/>
    <n v="0"/>
    <n v="0"/>
  </r>
  <r>
    <x v="20"/>
    <x v="1"/>
    <s v="44398_2"/>
    <n v="151.62938522498479"/>
    <n v="183.5975018828093"/>
    <n v="394.05625606332023"/>
    <n v="197.4979756458076"/>
    <n v="0.17751611589682922"/>
    <n v="1.9588526591510671"/>
    <n v="0.41840953500517808"/>
    <n v="-19.242417742827083"/>
    <n v="-25.528015116998869"/>
    <n v="-52.145374382367642"/>
    <n v="-22.994481629001697"/>
    <n v="-3.7219427030577006E-2"/>
    <n v="-0.29625298281256529"/>
    <n v="-9.5089769782286102E-2"/>
    <n v="0"/>
    <n v="0"/>
    <n v="0"/>
    <n v="0"/>
    <n v="0"/>
    <n v="0"/>
    <n v="0"/>
  </r>
  <r>
    <x v="20"/>
    <x v="2"/>
    <s v="44398_3"/>
    <n v="139.29307714607444"/>
    <n v="166.24258559701167"/>
    <n v="354.45311401526016"/>
    <n v="179.48596956877759"/>
    <n v="0.17207402733312083"/>
    <n v="1.7789509781194135"/>
    <n v="0.40587217861424429"/>
    <n v="-18.519124342940039"/>
    <n v="-24.755947555924106"/>
    <n v="-50.171987987626018"/>
    <n v="-21.863066588303553"/>
    <n v="-3.6698460229094197E-2"/>
    <n v="-0.29574489326784958"/>
    <n v="-9.4136284200831213E-2"/>
    <n v="0"/>
    <n v="0"/>
    <n v="0"/>
    <n v="0"/>
    <n v="0"/>
    <n v="0"/>
    <n v="0"/>
  </r>
  <r>
    <x v="20"/>
    <x v="3"/>
    <s v="44398_4"/>
    <n v="132.82868125272682"/>
    <n v="157.41280493239708"/>
    <n v="333.85192398402836"/>
    <n v="170.13225699573769"/>
    <n v="0.17026260600271115"/>
    <n v="1.6964026036251421"/>
    <n v="0.40232987082611699"/>
    <n v="-18.913425239013677"/>
    <n v="-24.955752320568692"/>
    <n v="-51.045323584386054"/>
    <n v="-22.202946352267467"/>
    <n v="-3.6384529055525756E-2"/>
    <n v="-0.29594133204235618"/>
    <n v="-9.3658524984659167E-2"/>
    <n v="0"/>
    <n v="0"/>
    <n v="0"/>
    <n v="0"/>
    <n v="0"/>
    <n v="0"/>
    <n v="0"/>
  </r>
  <r>
    <x v="20"/>
    <x v="4"/>
    <s v="44398_5"/>
    <n v="130.92657245890439"/>
    <n v="154.04545297969597"/>
    <n v="326.10756974881048"/>
    <n v="166.53006750682417"/>
    <n v="0.1641601170902911"/>
    <n v="1.6547764540685777"/>
    <n v="0.38808791571583645"/>
    <n v="-18.955646165913109"/>
    <n v="-25.248681799950251"/>
    <n v="-51.661982972277436"/>
    <n v="-22.486576205484063"/>
    <n v="-3.8094762571578247E-2"/>
    <n v="-0.30216642644718122"/>
    <n v="-9.7447537496274522E-2"/>
    <n v="0"/>
    <n v="0"/>
    <n v="0"/>
    <n v="0"/>
    <n v="0"/>
    <n v="0"/>
    <n v="0"/>
  </r>
  <r>
    <x v="20"/>
    <x v="5"/>
    <s v="44398_6"/>
    <n v="132.30756192060849"/>
    <n v="157.38594189271205"/>
    <n v="333.46299615411971"/>
    <n v="169.20116167040075"/>
    <n v="0.16356643821734818"/>
    <n v="1.701259498985761"/>
    <n v="0.38698175275674984"/>
    <n v="-19.657612087869126"/>
    <n v="-25.886385569278648"/>
    <n v="-52.931713719701357"/>
    <n v="-22.849365117859822"/>
    <n v="-3.8121380492132713E-2"/>
    <n v="-0.30585376524847263"/>
    <n v="-9.750070622197414E-2"/>
    <n v="0"/>
    <n v="0"/>
    <n v="0"/>
    <n v="0"/>
    <n v="0"/>
    <n v="0"/>
    <n v="0"/>
  </r>
  <r>
    <x v="20"/>
    <x v="6"/>
    <s v="44398_7"/>
    <n v="147.4330595803944"/>
    <n v="176.13602267606143"/>
    <n v="374.50008942224616"/>
    <n v="189.66153359655476"/>
    <n v="0.16971922746078516"/>
    <n v="1.9012980941280035"/>
    <n v="0.40064118911089397"/>
    <n v="-25.805252587748583"/>
    <n v="-34.797492533446167"/>
    <n v="-72.959304025145727"/>
    <n v="-33.058720884695383"/>
    <n v="-3.8622971603220688E-2"/>
    <n v="-0.36690172437881546"/>
    <n v="-9.8269506454059852E-2"/>
    <n v="0"/>
    <n v="0"/>
    <n v="0"/>
    <n v="0"/>
    <n v="0"/>
    <n v="0"/>
    <n v="0"/>
  </r>
  <r>
    <x v="20"/>
    <x v="7"/>
    <s v="44398_8"/>
    <n v="174.70190777470444"/>
    <n v="208.04968769101777"/>
    <n v="439.33670027663322"/>
    <n v="224.87762608053481"/>
    <n v="0.17218866569736324"/>
    <n v="2.2308249545586145"/>
    <n v="0.4036415878431478"/>
    <n v="-28.717776504318419"/>
    <n v="-38.339353962069175"/>
    <n v="-82.371627739941843"/>
    <n v="-39.476460369229201"/>
    <n v="-3.8901895959569041E-2"/>
    <n v="-0.36526692856354304"/>
    <n v="-9.8469155329451344E-2"/>
    <n v="0"/>
    <n v="0"/>
    <n v="0"/>
    <n v="0"/>
    <n v="0"/>
    <n v="0"/>
    <n v="0"/>
  </r>
  <r>
    <x v="20"/>
    <x v="8"/>
    <s v="44398_9"/>
    <n v="203.0800880112894"/>
    <n v="244.08623299666172"/>
    <n v="512.63072184998657"/>
    <n v="262.0454635870546"/>
    <n v="0.18783293153140662"/>
    <n v="2.6808275587230912"/>
    <n v="0.43761168065711109"/>
    <n v="-34.327226623633464"/>
    <n v="-39.649020526177154"/>
    <n v="-87.289176519363536"/>
    <n v="-48.596747322453417"/>
    <n v="-2.5308272257625851E-2"/>
    <n v="-0.27215936997937135"/>
    <n v="-6.7010384872885298E-2"/>
    <n v="0"/>
    <n v="0"/>
    <n v="0"/>
    <n v="0"/>
    <n v="0"/>
    <n v="0"/>
    <n v="0"/>
  </r>
  <r>
    <x v="20"/>
    <x v="9"/>
    <s v="44398_10"/>
    <n v="222.65479647750826"/>
    <n v="271.05261563622719"/>
    <n v="569.00082656181462"/>
    <n v="289.72719177154175"/>
    <n v="0.20988916022984302"/>
    <n v="3.0650619428412376"/>
    <n v="0.48622474890090339"/>
    <n v="-26.982730004554707"/>
    <n v="-30.06190136886736"/>
    <n v="-67.608253617096935"/>
    <n v="-39.833990441190174"/>
    <n v="-4.5912589430745247E-3"/>
    <n v="-0.11602150184063048"/>
    <n v="-2.028456818921897E-2"/>
    <n v="0"/>
    <n v="0"/>
    <n v="0"/>
    <n v="0"/>
    <n v="0"/>
    <n v="0"/>
    <n v="0"/>
  </r>
  <r>
    <x v="20"/>
    <x v="10"/>
    <s v="44398_11"/>
    <n v="229.71055893005621"/>
    <n v="278.73686328551702"/>
    <n v="585.56203581644195"/>
    <n v="298.20433349264289"/>
    <n v="0.2096523563489136"/>
    <n v="3.1463893390340441"/>
    <n v="0.48628203373249784"/>
    <n v="-25.521755630561408"/>
    <n v="-26.990361936407716"/>
    <n v="-60.825430570792939"/>
    <n v="-37.095329611640899"/>
    <n v="4.7664437851314334E-3"/>
    <n v="-5.5972380466694692E-2"/>
    <n v="2.7486582493362055E-4"/>
    <n v="0"/>
    <n v="0"/>
    <n v="0"/>
    <n v="0"/>
    <n v="0"/>
    <n v="0"/>
    <n v="0"/>
  </r>
  <r>
    <x v="20"/>
    <x v="11"/>
    <s v="44398_12"/>
    <n v="227.77369625640497"/>
    <n v="275.2944813666806"/>
    <n v="578.64775548811235"/>
    <n v="295.04921193311952"/>
    <n v="0.20500175184300762"/>
    <n v="3.0850995993400074"/>
    <n v="0.47683377152603712"/>
    <n v="-22.910861186777055"/>
    <n v="-24.049768128907129"/>
    <n v="-54.681084715178159"/>
    <n v="-33.744598460519434"/>
    <n v="1.1788332142939955E-2"/>
    <n v="-2.210253492332568E-2"/>
    <n v="1.4290659477560915E-2"/>
    <n v="0"/>
    <n v="0"/>
    <n v="0"/>
    <n v="0"/>
    <n v="0"/>
    <n v="0"/>
    <n v="0"/>
  </r>
  <r>
    <x v="20"/>
    <x v="12"/>
    <s v="44398_13"/>
    <n v="228.68150588828308"/>
    <n v="274.52058883757951"/>
    <n v="577.34598942882212"/>
    <n v="295.11967626280426"/>
    <n v="0.20297104588053391"/>
    <n v="3.0542517751126694"/>
    <n v="0.47334722669145463"/>
    <n v="-21.090196874591683"/>
    <n v="-23.157698078873729"/>
    <n v="-52.070129537042348"/>
    <n v="-31.789891627748105"/>
    <n v="9.8131692248577158E-3"/>
    <n v="-2.0685453678417558E-2"/>
    <n v="9.9383216511732125E-3"/>
    <n v="0"/>
    <n v="0"/>
    <n v="0"/>
    <n v="0"/>
    <n v="0"/>
    <n v="0"/>
    <n v="0"/>
  </r>
  <r>
    <x v="20"/>
    <x v="13"/>
    <s v="44398_14"/>
    <n v="227.35416322701053"/>
    <n v="272.8480506983301"/>
    <n v="575.62129038883563"/>
    <n v="295.22309675462918"/>
    <n v="0.2098228346905035"/>
    <n v="3.0097543577856212"/>
    <n v="0.4888258304401093"/>
    <n v="-21.637326623898332"/>
    <n v="-24.722583738951844"/>
    <n v="-54.84656572805698"/>
    <n v="-32.445457623354159"/>
    <n v="1.3987028855467591E-2"/>
    <n v="-5.5347754513023914E-2"/>
    <n v="2.002754802879048E-2"/>
    <n v="0"/>
    <n v="0"/>
    <n v="0"/>
    <n v="0"/>
    <n v="0"/>
    <n v="0"/>
    <n v="0"/>
  </r>
  <r>
    <x v="20"/>
    <x v="14"/>
    <s v="44398_15"/>
    <n v="220.83196674984563"/>
    <n v="267.24006363639"/>
    <n v="564.35754192245065"/>
    <n v="287.33087777493239"/>
    <n v="0.20888695816615593"/>
    <n v="2.9702026718604877"/>
    <n v="0.48902764721749525"/>
    <n v="-20.843037049729592"/>
    <n v="-22.786366588854936"/>
    <n v="-50.493526749671176"/>
    <n v="-31.352299099649859"/>
    <n v="2.9275028770665519E-2"/>
    <n v="2.128150552744899E-3"/>
    <n v="5.467891083122764E-2"/>
    <n v="0"/>
    <n v="0"/>
    <n v="0"/>
    <n v="0"/>
    <n v="0"/>
    <n v="0"/>
    <n v="0"/>
  </r>
  <r>
    <x v="20"/>
    <x v="15"/>
    <s v="44398_16"/>
    <n v="213.48090220937678"/>
    <n v="260.5331372190156"/>
    <n v="549.77380491739871"/>
    <n v="278.00089469415809"/>
    <n v="0.20954603287207157"/>
    <n v="2.9074170026808002"/>
    <n v="0.49145393278234467"/>
    <n v="-21.512213437624283"/>
    <n v="-22.763468735703633"/>
    <n v="-49.973832784921697"/>
    <n v="-32.009064257850646"/>
    <n v="3.7529059871861573E-2"/>
    <n v="1.3194831024277589E-2"/>
    <n v="7.4352102927923297E-2"/>
    <n v="0"/>
    <n v="0"/>
    <n v="0"/>
    <n v="0"/>
    <n v="0"/>
    <n v="0"/>
    <n v="0"/>
  </r>
  <r>
    <x v="20"/>
    <x v="16"/>
    <s v="44398_17"/>
    <n v="207.54226031728541"/>
    <n v="253.85171506370952"/>
    <n v="536.33066693010585"/>
    <n v="270.38614825683908"/>
    <n v="0.1980049057786801"/>
    <n v="2.7870467614977672"/>
    <n v="0.46417705356498251"/>
    <n v="-24.120359515273371"/>
    <n v="-24.903262801955371"/>
    <n v="-54.280679077357959"/>
    <n v="-34.387214454804017"/>
    <n v="1.8332852143203959E-2"/>
    <n v="-2.9403200811252372E-2"/>
    <n v="2.9865847253681188E-2"/>
    <n v="0"/>
    <n v="0"/>
    <n v="0"/>
    <n v="0"/>
    <n v="0"/>
    <n v="0"/>
    <n v="0"/>
  </r>
  <r>
    <x v="20"/>
    <x v="17"/>
    <s v="44398_18"/>
    <n v="203.42167211241855"/>
    <n v="248.54755416625778"/>
    <n v="528.88912233605754"/>
    <n v="267.15431555831537"/>
    <n v="0.20640789403741022"/>
    <n v="2.6164243642469125"/>
    <n v="0.48079840212728603"/>
    <n v="-28.902235812382258"/>
    <n v="-32.571284143793747"/>
    <n v="-70.626676260743054"/>
    <n v="-40.431809000806744"/>
    <n v="4.3256600548981262E-3"/>
    <n v="-0.17826789357674205"/>
    <n v="-1.9860961649772286E-3"/>
    <n v="0"/>
    <n v="0"/>
    <n v="0"/>
    <n v="0"/>
    <n v="0"/>
    <n v="0"/>
    <n v="0"/>
  </r>
  <r>
    <x v="20"/>
    <x v="18"/>
    <s v="44398_19"/>
    <n v="227.66961421941122"/>
    <n v="277.33773274543222"/>
    <n v="598.79904859459157"/>
    <n v="302.78778040525106"/>
    <n v="0.25083459978495282"/>
    <n v="2.8974677223629799"/>
    <n v="0.57791239859975763"/>
    <n v="-33.333949688623882"/>
    <n v="-39.222194383002886"/>
    <n v="-82.563244769795375"/>
    <n v="-45.533715775515653"/>
    <n v="-1.3614142199931383E-2"/>
    <n v="-0.30764651858267106"/>
    <n v="-4.0467479277383929E-2"/>
    <n v="0"/>
    <n v="0"/>
    <n v="0"/>
    <n v="0"/>
    <n v="0"/>
    <n v="0"/>
    <n v="0"/>
  </r>
  <r>
    <x v="20"/>
    <x v="19"/>
    <s v="44398_20"/>
    <n v="235.7229187821016"/>
    <n v="290.41197108856761"/>
    <n v="632.71128581018763"/>
    <n v="317.30729915623573"/>
    <n v="0.25968065381475058"/>
    <n v="3.048150820307681"/>
    <n v="0.59353771233824448"/>
    <n v="-36.96729740978526"/>
    <n v="-43.36445514511081"/>
    <n v="-90.616305958537197"/>
    <n v="-49.680997060287531"/>
    <n v="-2.5207801950277484E-2"/>
    <n v="-0.36575797130613036"/>
    <n v="-6.6546554231382601E-2"/>
    <n v="0"/>
    <n v="0"/>
    <n v="0"/>
    <n v="0"/>
    <n v="0"/>
    <n v="0"/>
    <n v="0"/>
  </r>
  <r>
    <x v="20"/>
    <x v="20"/>
    <s v="44398_21"/>
    <n v="233.8590852686076"/>
    <n v="291.28172554170385"/>
    <n v="639.31354958749114"/>
    <n v="317.588197113023"/>
    <n v="0.25747493847509273"/>
    <n v="3.082834156907452"/>
    <n v="0.58919122881636654"/>
    <n v="-26.852943513071821"/>
    <n v="-31.289921713260519"/>
    <n v="-63.830532198184173"/>
    <n v="-34.160269996049401"/>
    <n v="-2.8984446897043319E-2"/>
    <n v="-0.28382212097832982"/>
    <n v="-7.5293627677455954E-2"/>
    <n v="0"/>
    <n v="0"/>
    <n v="0"/>
    <n v="0"/>
    <n v="0"/>
    <n v="0"/>
    <n v="0"/>
  </r>
  <r>
    <x v="20"/>
    <x v="21"/>
    <s v="44398_22"/>
    <n v="228.12314469739022"/>
    <n v="287.02035304989198"/>
    <n v="630.4832659709806"/>
    <n v="311.1689961220336"/>
    <n v="0.26107805091369757"/>
    <n v="3.0689905357659581"/>
    <n v="0.59661244911288547"/>
    <n v="-17.278029457121292"/>
    <n v="-21.411747032125078"/>
    <n v="-42.582639083932065"/>
    <n v="-20.589465869393628"/>
    <n v="-2.2768697251462664E-2"/>
    <n v="-0.21453784849917445"/>
    <n v="-6.1114307142296057E-2"/>
    <n v="0"/>
    <n v="0"/>
    <n v="0"/>
    <n v="0"/>
    <n v="0"/>
    <n v="0"/>
    <n v="0"/>
  </r>
  <r>
    <x v="20"/>
    <x v="22"/>
    <s v="44398_23"/>
    <n v="214.36323884448032"/>
    <n v="270.501995530599"/>
    <n v="594.02041672766734"/>
    <n v="292.34989454524691"/>
    <n v="0.24292880866011757"/>
    <n v="2.8893778462678359"/>
    <n v="0.55839007174764832"/>
    <n v="-13.920017558128748"/>
    <n v="-18.354865088304809"/>
    <n v="-35.567158770591"/>
    <n v="-15.693823484976033"/>
    <n v="-2.495372713213765E-2"/>
    <n v="-0.20624236419893577"/>
    <n v="-6.5921578068993569E-2"/>
    <n v="0"/>
    <n v="0"/>
    <n v="0"/>
    <n v="0"/>
    <n v="0"/>
    <n v="0"/>
    <n v="0"/>
  </r>
  <r>
    <x v="20"/>
    <x v="23"/>
    <s v="44398_24"/>
    <n v="193.1811288621798"/>
    <n v="242.59548127556985"/>
    <n v="532.33091410188069"/>
    <n v="261.31606018011473"/>
    <n v="0.22445586298329651"/>
    <n v="2.6100035667573449"/>
    <n v="0.51967989359988254"/>
    <n v="-15.766567814607388"/>
    <n v="-20.862412383197633"/>
    <n v="-40.479599120213258"/>
    <n v="-18.450858442151986"/>
    <n v="-2.717252242596651E-2"/>
    <n v="-0.22555458569149361"/>
    <n v="-7.1546832742985955E-2"/>
    <n v="0"/>
    <n v="0"/>
    <n v="0"/>
    <n v="0"/>
    <n v="0"/>
    <n v="0"/>
    <n v="0"/>
  </r>
  <r>
    <x v="21"/>
    <x v="0"/>
    <s v="44399_1"/>
    <n v="168.81893630153334"/>
    <n v="209.17159463726756"/>
    <n v="456.24502017254434"/>
    <n v="224.61849536436239"/>
    <n v="0.20416876720465871"/>
    <n v="2.2647911110960406"/>
    <n v="0.47710047535087541"/>
    <n v="-17.313197976099985"/>
    <n v="-23.439187677471363"/>
    <n v="-45.953493444933684"/>
    <n v="-20.87636612454564"/>
    <n v="-2.7808765969073206E-2"/>
    <n v="-0.24764764972122144"/>
    <n v="-7.3785092651028422E-2"/>
    <n v="0"/>
    <n v="0"/>
    <n v="0"/>
    <n v="0"/>
    <n v="0"/>
    <n v="0"/>
    <n v="0"/>
  </r>
  <r>
    <x v="21"/>
    <x v="1"/>
    <s v="44399_2"/>
    <n v="149.62417394871744"/>
    <n v="181.61133417401416"/>
    <n v="391.93084508430974"/>
    <n v="195.0689829065218"/>
    <n v="0.18696721242099035"/>
    <n v="1.9597132945647515"/>
    <n v="0.43948094382162095"/>
    <n v="-17.460718133585864"/>
    <n v="-24.100369934648654"/>
    <n v="-47.968124022863208"/>
    <n v="-21.791679999513857"/>
    <n v="-2.7686432018048428E-2"/>
    <n v="-0.26586901953612924"/>
    <n v="-7.3396217348112164E-2"/>
    <n v="0"/>
    <n v="0"/>
    <n v="0"/>
    <n v="0"/>
    <n v="0"/>
    <n v="0"/>
    <n v="0"/>
  </r>
  <r>
    <x v="21"/>
    <x v="2"/>
    <s v="44399_3"/>
    <n v="136.98602546221622"/>
    <n v="164.53922977921542"/>
    <n v="353.08577532867281"/>
    <n v="177.20695124533498"/>
    <n v="0.18199387976604278"/>
    <n v="1.7870375909448468"/>
    <n v="0.42866755915372468"/>
    <n v="-18.545197669547111"/>
    <n v="-25.190489245897535"/>
    <n v="-50.12863853321592"/>
    <n v="-22.844037376311995"/>
    <n v="-2.646363770771246E-2"/>
    <n v="-0.27974708018228056"/>
    <n v="-7.0812589343080393E-2"/>
    <n v="0"/>
    <n v="0"/>
    <n v="0"/>
    <n v="0"/>
    <n v="0"/>
    <n v="0"/>
    <n v="0"/>
  </r>
  <r>
    <x v="21"/>
    <x v="3"/>
    <s v="44399_4"/>
    <n v="131.11732531733901"/>
    <n v="155.98234981760598"/>
    <n v="331.62375603164151"/>
    <n v="167.79361928360035"/>
    <n v="0.17445452109481296"/>
    <n v="1.7059900932354772"/>
    <n v="0.41236820825152415"/>
    <n v="-19.114958036371203"/>
    <n v="-26.000852827308389"/>
    <n v="-52.227948936332645"/>
    <n v="-23.6982450292975"/>
    <n v="-2.9417652805821284E-2"/>
    <n v="-0.29007658533263697"/>
    <n v="-7.7326231846359672E-2"/>
    <n v="0"/>
    <n v="0"/>
    <n v="0"/>
    <n v="0"/>
    <n v="0"/>
    <n v="0"/>
    <n v="0"/>
  </r>
  <r>
    <x v="21"/>
    <x v="4"/>
    <s v="44399_5"/>
    <n v="129.46529145822774"/>
    <n v="152.96421754467684"/>
    <n v="323.61609583501303"/>
    <n v="164.4007946401544"/>
    <n v="0.17216274398704498"/>
    <n v="1.6693854175429352"/>
    <n v="0.40729625493710769"/>
    <n v="-18.799859264809587"/>
    <n v="-25.926160459949283"/>
    <n v="-52.688793869290983"/>
    <n v="-23.636351821391308"/>
    <n v="-2.8108818219073375E-2"/>
    <n v="-0.29013886868983801"/>
    <n v="-7.4845798800870195E-2"/>
    <n v="0"/>
    <n v="0"/>
    <n v="0"/>
    <n v="0"/>
    <n v="0"/>
    <n v="0"/>
    <n v="0"/>
  </r>
  <r>
    <x v="21"/>
    <x v="5"/>
    <s v="44399_6"/>
    <n v="131.14335290079663"/>
    <n v="156.28102990793104"/>
    <n v="331.76049432072966"/>
    <n v="167.7848578927584"/>
    <n v="0.17092048173709171"/>
    <n v="1.6821297927945222"/>
    <n v="0.40374501730315493"/>
    <n v="-18.963069660641594"/>
    <n v="-25.966643512765408"/>
    <n v="-52.8512049493539"/>
    <n v="-23.286827733759427"/>
    <n v="-2.8172175402167453E-2"/>
    <n v="-0.3062666943727238"/>
    <n v="-7.486165887309508E-2"/>
    <n v="0"/>
    <n v="0"/>
    <n v="0"/>
    <n v="0"/>
    <n v="0"/>
    <n v="0"/>
    <n v="0"/>
  </r>
  <r>
    <x v="21"/>
    <x v="6"/>
    <s v="44399_7"/>
    <n v="145.68619650051471"/>
    <n v="174.38249841824086"/>
    <n v="371.70051042207228"/>
    <n v="187.3971701775254"/>
    <n v="0.17706752849216797"/>
    <n v="1.8597968497721533"/>
    <n v="0.41662228659412687"/>
    <n v="-23.234458526509542"/>
    <n v="-32.197823570001404"/>
    <n v="-66.83900896089196"/>
    <n v="-30.437592614890953"/>
    <n v="-3.2038277772029215E-2"/>
    <n v="-0.36076267733512163"/>
    <n v="-8.3241011411185464E-2"/>
    <n v="0"/>
    <n v="0"/>
    <n v="0"/>
    <n v="0"/>
    <n v="0"/>
    <n v="0"/>
    <n v="0"/>
  </r>
  <r>
    <x v="21"/>
    <x v="7"/>
    <s v="44399_8"/>
    <n v="173.44230977924036"/>
    <n v="206.68412732669083"/>
    <n v="437.43591681865922"/>
    <n v="223.29227938165545"/>
    <n v="0.18121936315598153"/>
    <n v="2.2011081306710638"/>
    <n v="0.4238514390634574"/>
    <n v="-30.816580629295466"/>
    <n v="-41.100877578367808"/>
    <n v="-88.301754080417467"/>
    <n v="-43.024039840797499"/>
    <n v="-3.3423425402714708E-2"/>
    <n v="-0.39204159381376114"/>
    <n v="-8.5938428883796852E-2"/>
    <n v="0"/>
    <n v="0"/>
    <n v="0"/>
    <n v="0"/>
    <n v="0"/>
    <n v="0"/>
    <n v="0"/>
  </r>
  <r>
    <x v="21"/>
    <x v="8"/>
    <s v="44399_9"/>
    <n v="200.8961740593208"/>
    <n v="243.04059340755933"/>
    <n v="511.3143039812249"/>
    <n v="259.88876066240476"/>
    <n v="0.20043711442887785"/>
    <n v="2.6757754896019579"/>
    <n v="0.46587225562852363"/>
    <n v="-33.099439670648081"/>
    <n v="-37.555213843771199"/>
    <n v="-83.01090719517525"/>
    <n v="-45.71802544029191"/>
    <n v="-1.482100735997351E-2"/>
    <n v="-0.25639094395085521"/>
    <n v="-4.2605669222327426E-2"/>
    <n v="0"/>
    <n v="0"/>
    <n v="0"/>
    <n v="0"/>
    <n v="0"/>
    <n v="0"/>
    <n v="0"/>
  </r>
  <r>
    <x v="21"/>
    <x v="9"/>
    <s v="44399_10"/>
    <n v="219.08496809670609"/>
    <n v="268.25346458386542"/>
    <n v="564.0727759178443"/>
    <n v="285.50570410484619"/>
    <n v="0.230303507175809"/>
    <n v="3.0545685045211037"/>
    <n v="0.53387197494384275"/>
    <n v="-24.846563685975163"/>
    <n v="-27.583560945824971"/>
    <n v="-62.447052339112702"/>
    <n v="-36.415469885395794"/>
    <n v="2.124903221611853E-2"/>
    <n v="-8.4063877379024612E-2"/>
    <n v="3.8824122997154147E-2"/>
    <n v="0"/>
    <n v="0"/>
    <n v="0"/>
    <n v="0"/>
    <n v="0"/>
    <n v="0"/>
    <n v="0"/>
  </r>
  <r>
    <x v="21"/>
    <x v="10"/>
    <s v="44399_11"/>
    <n v="227.04160663023265"/>
    <n v="278.38807311776543"/>
    <n v="586.02001661717145"/>
    <n v="296.26233919775291"/>
    <n v="0.22665212067211465"/>
    <n v="3.1477623868720395"/>
    <n v="0.52527709132582678"/>
    <n v="-20.660044972874537"/>
    <n v="-22.807522648268804"/>
    <n v="-51.993182442513863"/>
    <n v="-31.327342847972297"/>
    <n v="3.0621782018983953E-2"/>
    <n v="-1.765951736038442E-2"/>
    <n v="5.8993914083015422E-2"/>
    <n v="0"/>
    <n v="0"/>
    <n v="0"/>
    <n v="0"/>
    <n v="0"/>
    <n v="0"/>
    <n v="0"/>
  </r>
  <r>
    <x v="21"/>
    <x v="11"/>
    <s v="44399_12"/>
    <n v="227.08067990841354"/>
    <n v="276.32976319121582"/>
    <n v="582.82204468340626"/>
    <n v="295.67652336480563"/>
    <n v="0.21912883023674395"/>
    <n v="3.0399263705780188"/>
    <n v="0.51017324763410676"/>
    <n v="-17.728145424886989"/>
    <n v="-19.22952799837811"/>
    <n v="-44.50487804758842"/>
    <n v="-27.284857396488711"/>
    <n v="3.3484514554396876E-2"/>
    <n v="1.9592104459232117E-2"/>
    <n v="6.419972167353738E-2"/>
    <n v="0"/>
    <n v="0"/>
    <n v="0"/>
    <n v="0"/>
    <n v="0"/>
    <n v="0"/>
    <n v="0"/>
  </r>
  <r>
    <x v="21"/>
    <x v="12"/>
    <s v="44399_13"/>
    <n v="226.80352641332519"/>
    <n v="274.65078606734966"/>
    <n v="579.50154356677547"/>
    <n v="294.81078594406773"/>
    <n v="0.21285720021780496"/>
    <n v="3.0142345737418994"/>
    <n v="0.50094276241156277"/>
    <n v="-17.218662706370928"/>
    <n v="-18.756031511299696"/>
    <n v="-43.495206796871699"/>
    <n v="-26.173004883998139"/>
    <n v="2.8741949345391392E-2"/>
    <n v="2.1381664336690372E-2"/>
    <n v="6.3352855815980644E-2"/>
    <n v="0"/>
    <n v="0"/>
    <n v="0"/>
    <n v="0"/>
    <n v="0"/>
    <n v="0"/>
    <n v="0"/>
  </r>
  <r>
    <x v="21"/>
    <x v="13"/>
    <s v="44399_14"/>
    <n v="225.92186602479907"/>
    <n v="273.00395821629849"/>
    <n v="577.5385172452859"/>
    <n v="294.35783393648711"/>
    <n v="0.21960432279133496"/>
    <n v="2.991638152679295"/>
    <n v="0.51151348205271652"/>
    <n v="-17.401725403259434"/>
    <n v="-20.37199951700731"/>
    <n v="-46.317455196113194"/>
    <n v="-26.67608045681569"/>
    <n v="5.0344550136537505E-2"/>
    <n v="4.407572306073422E-4"/>
    <n v="0.10297207204453677"/>
    <n v="0"/>
    <n v="0"/>
    <n v="0"/>
    <n v="0"/>
    <n v="5.2911898108214221E-2"/>
    <n v="0"/>
    <n v="5.5136470972042013E-3"/>
  </r>
  <r>
    <x v="21"/>
    <x v="14"/>
    <s v="44399_15"/>
    <n v="219.92255756284715"/>
    <n v="268.0754632624155"/>
    <n v="566.82052374316072"/>
    <n v="286.90505093174454"/>
    <n v="0.19835913603965805"/>
    <n v="2.9479987424806517"/>
    <n v="0.4643671287836898"/>
    <n v="-16.722735353177868"/>
    <n v="-18.246688685290238"/>
    <n v="-41.665338823949021"/>
    <n v="-25.651452156672431"/>
    <n v="2.5585430709959282E-2"/>
    <n v="2.0971617245900732E-2"/>
    <n v="4.5873166142184285E-2"/>
    <n v="0"/>
    <n v="0"/>
    <n v="0"/>
    <n v="0"/>
    <n v="0"/>
    <n v="0"/>
    <n v="0"/>
  </r>
  <r>
    <x v="21"/>
    <x v="15"/>
    <s v="44399_16"/>
    <n v="213.04081868058643"/>
    <n v="260.44485030689663"/>
    <n v="549.67134503834529"/>
    <n v="277.15879320923733"/>
    <n v="0.21407033114391197"/>
    <n v="2.9004356003087364"/>
    <n v="0.50062802365586179"/>
    <n v="-17.768691671267305"/>
    <n v="-18.441007254540924"/>
    <n v="-42.079290836212692"/>
    <n v="-26.7741517841004"/>
    <n v="3.5909421895598696E-2"/>
    <n v="4.4301736601826819E-2"/>
    <n v="6.9834930810953849E-2"/>
    <n v="0"/>
    <n v="0"/>
    <n v="0"/>
    <n v="0"/>
    <n v="0"/>
    <n v="0"/>
    <n v="0"/>
  </r>
  <r>
    <x v="21"/>
    <x v="16"/>
    <s v="44399_17"/>
    <n v="205.43645597893249"/>
    <n v="252.07381221397139"/>
    <n v="532.71146350193567"/>
    <n v="267.47976105003073"/>
    <n v="0.20688146920558048"/>
    <n v="2.7559032576757443"/>
    <n v="0.48411336072993733"/>
    <n v="-19.863100313897931"/>
    <n v="-20.668374252238948"/>
    <n v="-46.189989665004866"/>
    <n v="-29.040344077754245"/>
    <n v="3.3030938725078458E-2"/>
    <n v="-5.5172805510288556E-3"/>
    <n v="6.346061697480046E-2"/>
    <n v="0"/>
    <n v="0"/>
    <n v="0"/>
    <n v="0"/>
    <n v="0"/>
    <n v="0"/>
    <n v="0"/>
  </r>
  <r>
    <x v="21"/>
    <x v="17"/>
    <s v="44399_18"/>
    <n v="200.82419470992244"/>
    <n v="247.02980655816776"/>
    <n v="525.90579411608303"/>
    <n v="264.88649566925426"/>
    <n v="0.21421153614280303"/>
    <n v="2.6122987250416925"/>
    <n v="0.49928470237867223"/>
    <n v="-25.753683599810721"/>
    <n v="-28.205679268897036"/>
    <n v="-61.885723789754898"/>
    <n v="-35.201987025812514"/>
    <n v="2.2944778634757738E-2"/>
    <n v="-0.12303586060517444"/>
    <n v="4.0842269228544129E-2"/>
    <n v="0"/>
    <n v="0"/>
    <n v="0"/>
    <n v="0"/>
    <n v="0"/>
    <n v="0"/>
    <n v="0"/>
  </r>
  <r>
    <x v="21"/>
    <x v="18"/>
    <s v="44399_19"/>
    <n v="223.17354234820291"/>
    <n v="272.79211130144313"/>
    <n v="590.82444936825175"/>
    <n v="297.4343321194977"/>
    <n v="0.25267973002842858"/>
    <n v="2.8725707405287588"/>
    <n v="0.58093174922425572"/>
    <n v="-31.506922583240772"/>
    <n v="-36.25696694729222"/>
    <n v="-75.72207797831858"/>
    <n v="-41.552708801640804"/>
    <n v="-1.0960154060832596E-2"/>
    <n v="-0.27520062116066796"/>
    <n v="-3.4624604345307612E-2"/>
    <n v="0"/>
    <n v="0"/>
    <n v="0"/>
    <n v="0"/>
    <n v="0"/>
    <n v="0"/>
    <n v="0"/>
  </r>
  <r>
    <x v="21"/>
    <x v="19"/>
    <s v="44399_20"/>
    <n v="229.89542468288442"/>
    <n v="284.39491505454873"/>
    <n v="622.36558806653682"/>
    <n v="310.38812717446478"/>
    <n v="0.26915628401320485"/>
    <n v="3.0068899315092259"/>
    <n v="0.61773002445349023"/>
    <n v="-34.889609190568244"/>
    <n v="-40.010686490890613"/>
    <n v="-82.426520492586633"/>
    <n v="-45.127610144629898"/>
    <n v="-1.8389032674640218E-2"/>
    <n v="-0.32645388154351496"/>
    <n v="-5.1432391876502039E-2"/>
    <n v="0"/>
    <n v="0"/>
    <n v="0"/>
    <n v="0"/>
    <n v="0"/>
    <n v="0"/>
    <n v="0"/>
  </r>
  <r>
    <x v="21"/>
    <x v="20"/>
    <s v="44399_21"/>
    <n v="227.79943926559952"/>
    <n v="284.66304514386798"/>
    <n v="625.23009403090884"/>
    <n v="309.55779099924399"/>
    <n v="0.25760893411068403"/>
    <n v="3.0232480416403642"/>
    <n v="0.5900676808082258"/>
    <n v="-24.424246286209225"/>
    <n v="-27.951494786916147"/>
    <n v="-55.875869121557997"/>
    <n v="-29.810943404941646"/>
    <n v="-2.972030827143227E-2"/>
    <n v="-0.25581861222801383"/>
    <n v="-7.7563147438832011E-2"/>
    <n v="0"/>
    <n v="0"/>
    <n v="0"/>
    <n v="0"/>
    <n v="0"/>
    <n v="0"/>
    <n v="0"/>
  </r>
  <r>
    <x v="21"/>
    <x v="21"/>
    <s v="44399_22"/>
    <n v="223.3432204241289"/>
    <n v="281.05927915762868"/>
    <n v="618.5055140701935"/>
    <n v="304.16528709101573"/>
    <n v="0.26258175261378136"/>
    <n v="3.0128823109818814"/>
    <n v="0.60273469812343805"/>
    <n v="-17.033874668077178"/>
    <n v="-20.992995425589978"/>
    <n v="-41.193848506363786"/>
    <n v="-19.699642972642078"/>
    <n v="-2.2939391700013238E-2"/>
    <n v="-0.20825510745454517"/>
    <n v="-6.1695189632059062E-2"/>
    <n v="0"/>
    <n v="0"/>
    <n v="0"/>
    <n v="0"/>
    <n v="0"/>
    <n v="0"/>
    <n v="0"/>
  </r>
  <r>
    <x v="21"/>
    <x v="22"/>
    <s v="44399_23"/>
    <n v="210.21052895097728"/>
    <n v="265.54375980345412"/>
    <n v="583.81980783347194"/>
    <n v="286.16156095862669"/>
    <n v="0.25398335800096211"/>
    <n v="2.8488117134338071"/>
    <n v="0.58506879385800459"/>
    <n v="-17.706647946912369"/>
    <n v="-22.810065317100936"/>
    <n v="-44.75845406247911"/>
    <n v="-20.807014389885936"/>
    <n v="-2.1212665895749501E-2"/>
    <n v="-0.23441992911092832"/>
    <n v="-5.7151730472036741E-2"/>
    <n v="0"/>
    <n v="0"/>
    <n v="0"/>
    <n v="0"/>
    <n v="0"/>
    <n v="0"/>
    <n v="0"/>
  </r>
  <r>
    <x v="21"/>
    <x v="23"/>
    <s v="44399_24"/>
    <n v="190.24190439044213"/>
    <n v="239.76395244167696"/>
    <n v="526.21921701284316"/>
    <n v="257.64117350041607"/>
    <n v="0.23958842063167746"/>
    <n v="2.5886833025053848"/>
    <n v="0.55423982861261267"/>
    <n v="-17.339478827690179"/>
    <n v="-23.380815296073983"/>
    <n v="-45.083877191772949"/>
    <n v="-20.054470443612377"/>
    <n v="-2.2001307676054405E-2"/>
    <n v="-0.24604032144318266"/>
    <n v="-5.9287644894160871E-2"/>
    <n v="0"/>
    <n v="0"/>
    <n v="0"/>
    <n v="0"/>
    <n v="0"/>
    <n v="0"/>
    <n v="0"/>
  </r>
  <r>
    <x v="22"/>
    <x v="0"/>
    <s v="44400_1"/>
    <n v="167.77754461606384"/>
    <n v="208.45065260220449"/>
    <n v="455.23534337428418"/>
    <n v="223.46573609795288"/>
    <n v="0.21379451626435639"/>
    <n v="2.2477313819304228"/>
    <n v="0.49861801321564786"/>
    <n v="-18.757428726602839"/>
    <n v="-25.615474474196002"/>
    <n v="-50.174788074772749"/>
    <n v="-22.628529146452649"/>
    <n v="-2.6381247775333412E-2"/>
    <n v="-0.27038732741167593"/>
    <n v="-7.0114656137319833E-2"/>
    <n v="0"/>
    <n v="0"/>
    <n v="0"/>
    <n v="0"/>
    <n v="0"/>
    <n v="0"/>
    <n v="0"/>
  </r>
  <r>
    <x v="22"/>
    <x v="1"/>
    <s v="44400_2"/>
    <n v="148.83794623909489"/>
    <n v="181.0797619862764"/>
    <n v="392.07696665029687"/>
    <n v="194.5385468602031"/>
    <n v="0.19906470196301412"/>
    <n v="1.9466143707229622"/>
    <n v="0.46644934764148216"/>
    <n v="-19.932492879009068"/>
    <n v="-27.57663286105544"/>
    <n v="-54.90545524622717"/>
    <n v="-24.474415718287275"/>
    <n v="-2.24516439192925E-2"/>
    <n v="-0.29475912150759193"/>
    <n v="-6.1237591183050444E-2"/>
    <n v="0"/>
    <n v="0"/>
    <n v="0"/>
    <n v="0"/>
    <n v="0"/>
    <n v="0"/>
    <n v="0"/>
  </r>
  <r>
    <x v="22"/>
    <x v="2"/>
    <s v="44400_3"/>
    <n v="136.46627954460089"/>
    <n v="164.19402033468444"/>
    <n v="353.34304531144369"/>
    <n v="176.94158874298523"/>
    <n v="0.19652755634218516"/>
    <n v="1.7799035420023848"/>
    <n v="0.46220329814463135"/>
    <n v="-20.14765186525063"/>
    <n v="-27.896540744237019"/>
    <n v="-55.596651045927572"/>
    <n v="-24.473562961587334"/>
    <n v="-2.0237598865845828E-2"/>
    <n v="-0.30055021325088682"/>
    <n v="-5.6236684988881208E-2"/>
    <n v="0"/>
    <n v="0"/>
    <n v="0"/>
    <n v="0"/>
    <n v="0"/>
    <n v="0"/>
    <n v="0"/>
  </r>
  <r>
    <x v="22"/>
    <x v="3"/>
    <s v="44400_4"/>
    <n v="130.26052317610529"/>
    <n v="154.92155757280793"/>
    <n v="331.40442706381805"/>
    <n v="167.17855492957696"/>
    <n v="0.18111925233545575"/>
    <n v="1.6847876397241863"/>
    <n v="0.42800306785997899"/>
    <n v="-20.346270405107514"/>
    <n v="-28.314460774084012"/>
    <n v="-56.478342485566202"/>
    <n v="-24.849700239245632"/>
    <n v="-3.265447348445253E-2"/>
    <n v="-0.31419466978253702"/>
    <n v="-8.5036827816701147E-2"/>
    <n v="0"/>
    <n v="0"/>
    <n v="0"/>
    <n v="0"/>
    <n v="0"/>
    <n v="0"/>
    <n v="0"/>
  </r>
  <r>
    <x v="22"/>
    <x v="4"/>
    <s v="44400_5"/>
    <n v="128.01581740792898"/>
    <n v="151.46497203899628"/>
    <n v="323.53612090261061"/>
    <n v="163.55078278523237"/>
    <n v="0.17836524807910428"/>
    <n v="1.6548275967858794"/>
    <n v="0.4210908998326417"/>
    <n v="-20.732937163615389"/>
    <n v="-28.96383454491454"/>
    <n v="-57.854059750651153"/>
    <n v="-25.517922104110927"/>
    <n v="-3.291958381316732E-2"/>
    <n v="-0.31991555144077277"/>
    <n v="-8.5890546890228042E-2"/>
    <n v="0"/>
    <n v="0"/>
    <n v="0"/>
    <n v="0"/>
    <n v="0"/>
    <n v="0"/>
    <n v="0"/>
  </r>
  <r>
    <x v="22"/>
    <x v="5"/>
    <s v="44400_6"/>
    <n v="129.87521146267989"/>
    <n v="154.75249684945777"/>
    <n v="331.40544572713662"/>
    <n v="166.36720674439405"/>
    <n v="0.18968958375548561"/>
    <n v="1.6820789415592907"/>
    <n v="0.44760850356124637"/>
    <n v="-21.244278998562738"/>
    <n v="-29.638058513882292"/>
    <n v="-58.944425357975071"/>
    <n v="-26.094813084611985"/>
    <n v="-1.8388112877818812E-2"/>
    <n v="-0.32687356758364955"/>
    <n v="-5.233540195449346E-2"/>
    <n v="0"/>
    <n v="0"/>
    <n v="0"/>
    <n v="0"/>
    <n v="0"/>
    <n v="0"/>
    <n v="0"/>
  </r>
  <r>
    <x v="22"/>
    <x v="6"/>
    <s v="44400_7"/>
    <n v="144.11555504022618"/>
    <n v="172.59162132500526"/>
    <n v="370.41564186582434"/>
    <n v="185.86009185226607"/>
    <n v="0.19157475313846573"/>
    <n v="1.8541935016232201"/>
    <n v="0.45101005402117023"/>
    <n v="-29.591045930992053"/>
    <n v="-40.85473540696055"/>
    <n v="-84.777285252074648"/>
    <n v="-40.105732564425487"/>
    <n v="-2.2456980416161416E-2"/>
    <n v="-0.41253183841252439"/>
    <n v="-6.1466251881702551E-2"/>
    <n v="0"/>
    <n v="0"/>
    <n v="0"/>
    <n v="0"/>
    <n v="0"/>
    <n v="0"/>
    <n v="0"/>
  </r>
  <r>
    <x v="22"/>
    <x v="7"/>
    <s v="44400_8"/>
    <n v="170.18144162180144"/>
    <n v="203.60752426002767"/>
    <n v="433.85941418770108"/>
    <n v="220.01454914927027"/>
    <n v="0.18958287256475445"/>
    <n v="2.1759478322241002"/>
    <n v="0.4449047424915567"/>
    <n v="-28.683529621099666"/>
    <n v="-39.794350328341643"/>
    <n v="-84.102653462169698"/>
    <n v="-39.905037701813306"/>
    <n v="-3.3992406155538668E-2"/>
    <n v="-0.39089956232354212"/>
    <n v="-8.7214405768416742E-2"/>
    <n v="0"/>
    <n v="0"/>
    <n v="0"/>
    <n v="0"/>
    <n v="0"/>
    <n v="0"/>
    <n v="0"/>
  </r>
  <r>
    <x v="22"/>
    <x v="8"/>
    <s v="44400_9"/>
    <n v="197.21725666657508"/>
    <n v="239.11965133916414"/>
    <n v="506.93815222909433"/>
    <n v="255.96381927481045"/>
    <n v="0.20820207687171799"/>
    <n v="2.6257488575156698"/>
    <n v="0.4856433397442606"/>
    <n v="-30.728376372767016"/>
    <n v="-36.160085095526753"/>
    <n v="-78.220929854857076"/>
    <n v="-42.797104662275459"/>
    <n v="-3.8740791831414125E-3"/>
    <n v="-0.24972587798731571"/>
    <n v="-1.8826810415227404E-2"/>
    <n v="0"/>
    <n v="0"/>
    <n v="0"/>
    <n v="0"/>
    <n v="0"/>
    <n v="0"/>
    <n v="0"/>
  </r>
  <r>
    <x v="22"/>
    <x v="9"/>
    <s v="44400_10"/>
    <n v="215.96831689586645"/>
    <n v="265.073681961197"/>
    <n v="561.52859749328161"/>
    <n v="282.14509673469217"/>
    <n v="0.24035414788688753"/>
    <n v="3.0250855607195146"/>
    <n v="0.55713088132343258"/>
    <n v="-26.039099121281129"/>
    <n v="-29.590492091549571"/>
    <n v="-64.782528975185983"/>
    <n v="-37.88213030491346"/>
    <n v="3.6488180299713138E-2"/>
    <n v="-0.10127295796009815"/>
    <n v="7.3378645507210988E-2"/>
    <n v="0"/>
    <n v="0"/>
    <n v="0"/>
    <n v="0"/>
    <n v="0"/>
    <n v="0"/>
    <n v="0"/>
  </r>
  <r>
    <x v="22"/>
    <x v="10"/>
    <s v="44400_11"/>
    <n v="223.50486918706059"/>
    <n v="273.84699309605668"/>
    <n v="580.09357265166648"/>
    <n v="291.93328547688458"/>
    <n v="0.23738158721177088"/>
    <n v="3.0953510612247905"/>
    <n v="0.55122251456325733"/>
    <n v="-21.623623451791602"/>
    <n v="-24.63103918102091"/>
    <n v="-53.771180925542595"/>
    <n v="-32.353476349182245"/>
    <n v="4.4733589191418476E-2"/>
    <n v="-4.0359127574255457E-2"/>
    <n v="9.1678095313697736E-2"/>
    <n v="0"/>
    <n v="0"/>
    <n v="0"/>
    <n v="0"/>
    <n v="0"/>
    <n v="0"/>
    <n v="0"/>
  </r>
  <r>
    <x v="22"/>
    <x v="11"/>
    <s v="44400_12"/>
    <n v="224.42658409793222"/>
    <n v="272.98437991175729"/>
    <n v="578.16398650142469"/>
    <n v="291.60540567516875"/>
    <n v="0.23523428607873725"/>
    <n v="3.0820391776122475"/>
    <n v="0.54727465366985517"/>
    <n v="-18.775433624897389"/>
    <n v="-21.649347123878627"/>
    <n v="-47.411653049981624"/>
    <n v="-28.896586203169253"/>
    <n v="4.5887706000969773E-2"/>
    <n v="-3.4181996041033474E-3"/>
    <n v="9.3231215967146328E-2"/>
    <n v="0"/>
    <n v="0"/>
    <n v="0"/>
    <n v="0"/>
    <n v="0"/>
    <n v="0"/>
    <n v="0"/>
  </r>
  <r>
    <x v="22"/>
    <x v="12"/>
    <s v="44400_13"/>
    <n v="223.9898443309512"/>
    <n v="270.2645324473645"/>
    <n v="573.42636244730397"/>
    <n v="291.0367602585747"/>
    <n v="0.23339588482522819"/>
    <n v="3.0065141799722039"/>
    <n v="0.54833067839831795"/>
    <n v="-18.061320307607481"/>
    <n v="-21.543372518792705"/>
    <n v="-46.840582133605309"/>
    <n v="-27.791466438885436"/>
    <n v="4.5578095685681309E-2"/>
    <n v="-1.3059532794089269E-2"/>
    <n v="0.1020675184452908"/>
    <n v="0"/>
    <n v="0"/>
    <n v="0"/>
    <n v="0"/>
    <n v="0"/>
    <n v="0"/>
    <n v="0"/>
  </r>
  <r>
    <x v="22"/>
    <x v="13"/>
    <s v="44400_14"/>
    <n v="222.346753264124"/>
    <n v="267.57196330866992"/>
    <n v="569.75489745028642"/>
    <n v="289.9328926981695"/>
    <n v="0.23054793523504363"/>
    <n v="2.9595296402208269"/>
    <n v="0.5389348118523194"/>
    <n v="-18.230675750281058"/>
    <n v="-22.748473343195808"/>
    <n v="-48.808462134172032"/>
    <n v="-28.003052035026521"/>
    <n v="5.4162372585361641E-2"/>
    <n v="-2.7110197830153813E-2"/>
    <n v="0.11361050791231253"/>
    <n v="0"/>
    <n v="0"/>
    <n v="0"/>
    <n v="0"/>
    <n v="6.6330794479412925E-2"/>
    <n v="0"/>
    <n v="4.7968544628207321E-2"/>
  </r>
  <r>
    <x v="22"/>
    <x v="14"/>
    <s v="44400_15"/>
    <n v="215.80203336145593"/>
    <n v="262.05249870595514"/>
    <n v="558.1804017472632"/>
    <n v="282.21319326716747"/>
    <n v="0.21883163189079968"/>
    <n v="2.8950778354273781"/>
    <n v="0.51059862330978745"/>
    <n v="-17.974016670635194"/>
    <n v="-21.564266120115189"/>
    <n v="-46.562741031489502"/>
    <n v="-27.507158352918616"/>
    <n v="3.7742418808408104E-2"/>
    <n v="-1.8853319090732831E-2"/>
    <n v="7.4865035843638045E-2"/>
    <n v="0"/>
    <n v="0"/>
    <n v="0"/>
    <n v="0"/>
    <n v="0"/>
    <n v="0"/>
    <n v="0"/>
  </r>
  <r>
    <x v="22"/>
    <x v="15"/>
    <s v="44400_16"/>
    <n v="207.89447225516719"/>
    <n v="254.47863429186745"/>
    <n v="542.09568476960533"/>
    <n v="272.41602562727439"/>
    <n v="0.2230477488148096"/>
    <n v="2.8437920518393929"/>
    <n v="0.51842907913192626"/>
    <n v="-19.521975248822208"/>
    <n v="-22.737701290937473"/>
    <n v="-49.320788058735054"/>
    <n v="-29.457298326611067"/>
    <n v="3.8549354969039225E-2"/>
    <n v="-1.6195211754677453E-2"/>
    <n v="7.6475989040117612E-2"/>
    <n v="0"/>
    <n v="0"/>
    <n v="0"/>
    <n v="0"/>
    <n v="0"/>
    <n v="0"/>
    <n v="0"/>
  </r>
  <r>
    <x v="22"/>
    <x v="16"/>
    <s v="44400_17"/>
    <n v="201.50484817310775"/>
    <n v="247.81660329286399"/>
    <n v="530.10064029873604"/>
    <n v="264.92592432739019"/>
    <n v="0.20147180720149668"/>
    <n v="2.6920673818780951"/>
    <n v="0.46664463693574165"/>
    <n v="-22.841442304137782"/>
    <n v="-26.312498400221045"/>
    <n v="-56.494649291567598"/>
    <n v="-33.020785075605644"/>
    <n v="2.8008997215694517E-3"/>
    <n v="-0.10047478429074169"/>
    <n v="-4.9765623730685469E-3"/>
    <n v="0"/>
    <n v="0"/>
    <n v="0"/>
    <n v="0"/>
    <n v="0"/>
    <n v="0"/>
    <n v="0"/>
  </r>
  <r>
    <x v="22"/>
    <x v="17"/>
    <s v="44400_18"/>
    <n v="198.2126987453845"/>
    <n v="243.51927115464812"/>
    <n v="525.6044016654447"/>
    <n v="261.93342782252734"/>
    <n v="0.19415391171201063"/>
    <n v="2.5309627326980535"/>
    <n v="0.4489999210573597"/>
    <n v="-28.148566026454823"/>
    <n v="-33.882904357642545"/>
    <n v="-72.239203401704827"/>
    <n v="-39.354830205801562"/>
    <n v="-1.0505146997302478E-2"/>
    <n v="-0.23067776757988048"/>
    <n v="-3.521680133186484E-2"/>
    <n v="0"/>
    <n v="0"/>
    <n v="0"/>
    <n v="0"/>
    <n v="0"/>
    <n v="0"/>
    <n v="0"/>
  </r>
  <r>
    <x v="22"/>
    <x v="18"/>
    <s v="44400_19"/>
    <n v="222.78710122455524"/>
    <n v="275.19630905610546"/>
    <n v="600.32519440335227"/>
    <n v="298.95255347185531"/>
    <n v="0.24677700978205408"/>
    <n v="2.8874622332727475"/>
    <n v="0.56513897730040163"/>
    <n v="-32.769154601424063"/>
    <n v="-38.88123742993357"/>
    <n v="-80.260158414069821"/>
    <n v="-43.318729299961483"/>
    <n v="-1.8037677464165167E-2"/>
    <n v="-0.31928858536026899"/>
    <n v="-5.1485631979247944E-2"/>
    <n v="0"/>
    <n v="0"/>
    <n v="0"/>
    <n v="0"/>
    <n v="0"/>
    <n v="0"/>
    <n v="0"/>
  </r>
  <r>
    <x v="22"/>
    <x v="19"/>
    <s v="44400_20"/>
    <n v="234.12707122165079"/>
    <n v="292.01758411770169"/>
    <n v="641.39934820393682"/>
    <n v="316.48491371222838"/>
    <n v="0.27053945247369726"/>
    <n v="3.0924899592789141"/>
    <n v="0.61595652887829733"/>
    <n v="-34.945073762568242"/>
    <n v="-41.091667752295628"/>
    <n v="-83.874299899929426"/>
    <n v="-45.801422016573547"/>
    <n v="-2.582705314281012E-2"/>
    <n v="-0.35253307698327035"/>
    <n v="-6.8494413021258721E-2"/>
    <n v="0"/>
    <n v="0"/>
    <n v="0"/>
    <n v="0"/>
    <n v="0"/>
    <n v="0"/>
    <n v="0"/>
  </r>
  <r>
    <x v="22"/>
    <x v="20"/>
    <s v="44400_21"/>
    <n v="233.63735117528526"/>
    <n v="294.41857739257796"/>
    <n v="647.91975878949938"/>
    <n v="318.13513311359623"/>
    <n v="0.27030915885334839"/>
    <n v="3.1495032014824993"/>
    <n v="0.61510817820739994"/>
    <n v="-37.058732714960541"/>
    <n v="-42.813219393561042"/>
    <n v="-87.459276436723059"/>
    <n v="-48.205982541037955"/>
    <n v="-2.8889455172921352E-2"/>
    <n v="-0.36584599232432119"/>
    <n v="-7.5281477090846094E-2"/>
    <n v="0"/>
    <n v="0"/>
    <n v="0"/>
    <n v="0"/>
    <n v="0"/>
    <n v="0"/>
    <n v="0"/>
  </r>
  <r>
    <x v="22"/>
    <x v="21"/>
    <s v="44400_22"/>
    <n v="229.70281649830196"/>
    <n v="291.13151397007823"/>
    <n v="641.32042254389148"/>
    <n v="313.56433366725577"/>
    <n v="0.27095938346497989"/>
    <n v="3.140267947507914"/>
    <n v="0.61889046074211684"/>
    <n v="-39.487222454523518"/>
    <n v="-45.680163969747007"/>
    <n v="-93.667732566764343"/>
    <n v="-51.654655607022434"/>
    <n v="-1.970586783602167E-2"/>
    <n v="-0.38495036686448253"/>
    <n v="-5.4842266992749307E-2"/>
    <n v="0"/>
    <n v="0"/>
    <n v="0"/>
    <n v="0"/>
    <n v="0"/>
    <n v="0"/>
    <n v="0"/>
  </r>
  <r>
    <x v="22"/>
    <x v="22"/>
    <s v="44400_23"/>
    <n v="218.79046943364341"/>
    <n v="278.03520392384814"/>
    <n v="612.72568106312008"/>
    <n v="298.64813417886762"/>
    <n v="0.28294855298440702"/>
    <n v="3.0184758541245276"/>
    <n v="0.64783750238155002"/>
    <n v="-41.64270964616162"/>
    <n v="-48.032658322322739"/>
    <n v="-98.477881207178427"/>
    <n v="-54.651264994688489"/>
    <n v="3.3055119317293054E-3"/>
    <n v="-0.38901499839266107"/>
    <n v="-1.8186768875726889E-3"/>
    <n v="0"/>
    <n v="0"/>
    <n v="0"/>
    <n v="0"/>
    <n v="0"/>
    <n v="0"/>
    <n v="0"/>
  </r>
  <r>
    <x v="22"/>
    <x v="23"/>
    <s v="44400_24"/>
    <n v="201.42810878480037"/>
    <n v="255.20716894987382"/>
    <n v="562.47763210447567"/>
    <n v="274.46732633842845"/>
    <n v="0.26397613545671972"/>
    <n v="2.7815613212595371"/>
    <n v="0.607093373023608"/>
    <n v="-43.56548113050183"/>
    <n v="-49.821885031126406"/>
    <n v="-101.99246308515944"/>
    <n v="-56.992287309167054"/>
    <n v="-4.441422747779142E-3"/>
    <n v="-0.41426151185478916"/>
    <n v="-1.9603563259550774E-2"/>
    <n v="0"/>
    <n v="0"/>
    <n v="0"/>
    <n v="0"/>
    <n v="0"/>
    <n v="0"/>
    <n v="0"/>
  </r>
  <r>
    <x v="23"/>
    <x v="0"/>
    <s v="44401_1"/>
    <n v="179.88383939008247"/>
    <n v="224.36124556605751"/>
    <n v="491.59367357911628"/>
    <n v="241.03226802985881"/>
    <n v="0.24157016194232273"/>
    <n v="2.4450195873570864"/>
    <n v="0.56022947590107552"/>
    <n v="-44.893838911274472"/>
    <n v="-52.030350114210314"/>
    <n v="-107.03281776851288"/>
    <n v="-59.646586971500419"/>
    <n v="6.6501273196264521E-4"/>
    <n v="-0.43405562804490833"/>
    <n v="-8.5572206568518983E-3"/>
    <n v="0"/>
    <n v="0"/>
    <n v="0"/>
    <n v="0"/>
    <n v="0"/>
    <n v="0"/>
    <n v="0"/>
  </r>
  <r>
    <x v="23"/>
    <x v="1"/>
    <s v="44401_2"/>
    <n v="158.24964829795198"/>
    <n v="194.10506895456979"/>
    <n v="422.26808791681754"/>
    <n v="208.87577342599093"/>
    <n v="0.2062270762627807"/>
    <n v="2.1199401754881637"/>
    <n v="0.48171277392330314"/>
    <n v="-36.420516436768011"/>
    <n v="-41.542097379992583"/>
    <n v="-86.482066821404501"/>
    <n v="-47.607662580604263"/>
    <n v="-1.9501494292753052E-2"/>
    <n v="-0.37362768946450897"/>
    <n v="-5.5351232695507679E-2"/>
    <n v="0"/>
    <n v="0"/>
    <n v="0"/>
    <n v="0"/>
    <n v="0"/>
    <n v="0"/>
    <n v="0"/>
  </r>
  <r>
    <x v="23"/>
    <x v="2"/>
    <s v="44401_3"/>
    <n v="143.70927500417369"/>
    <n v="173.49112761234957"/>
    <n v="375.37826445848231"/>
    <n v="187.22547702673617"/>
    <n v="0.20085709162851137"/>
    <n v="1.9052120017900571"/>
    <n v="0.47037421155243131"/>
    <n v="-35.633926804794726"/>
    <n v="-40.65443058329739"/>
    <n v="-84.654183483719706"/>
    <n v="-46.413439959815662"/>
    <n v="-1.8930784516520339E-2"/>
    <n v="-0.37043077768883442"/>
    <n v="-5.3775971889255134E-2"/>
    <n v="0"/>
    <n v="0"/>
    <n v="0"/>
    <n v="0"/>
    <n v="0"/>
    <n v="0"/>
    <n v="0"/>
  </r>
  <r>
    <x v="23"/>
    <x v="3"/>
    <s v="44401_4"/>
    <n v="134.63878241718561"/>
    <n v="160.77291184010522"/>
    <n v="345.54082531281279"/>
    <n v="173.80898642746294"/>
    <n v="0.19148467370873498"/>
    <n v="1.7778262982361064"/>
    <n v="0.44993613891087214"/>
    <n v="-35.179878231007244"/>
    <n v="-39.183211504552006"/>
    <n v="-82.876342836618875"/>
    <n v="-45.60667448536644"/>
    <n v="-1.8791417472607236E-2"/>
    <n v="-0.35209068066080107"/>
    <n v="-5.3426798459403804E-2"/>
    <n v="0"/>
    <n v="0"/>
    <n v="0"/>
    <n v="0"/>
    <n v="0"/>
    <n v="0"/>
    <n v="0"/>
  </r>
  <r>
    <x v="23"/>
    <x v="4"/>
    <s v="44401_5"/>
    <n v="130.38726316614949"/>
    <n v="153.74086774716136"/>
    <n v="329.36366812846006"/>
    <n v="166.62392528953342"/>
    <n v="0.1782383271240712"/>
    <n v="1.6899061599057652"/>
    <n v="0.41933507737336845"/>
    <n v="-35.596637021641826"/>
    <n v="-40.733303727342964"/>
    <n v="-85.303707235050581"/>
    <n v="-46.438518088835892"/>
    <n v="-3.2803444149868924E-2"/>
    <n v="-0.3852867140202802"/>
    <n v="-8.5496717280745482E-2"/>
    <n v="0"/>
    <n v="0"/>
    <n v="0"/>
    <n v="0"/>
    <n v="0"/>
    <n v="0"/>
    <n v="0"/>
  </r>
  <r>
    <x v="23"/>
    <x v="5"/>
    <s v="44401_6"/>
    <n v="128.95704275754875"/>
    <n v="152.3399139889338"/>
    <n v="324.69671459404191"/>
    <n v="164.88656189695064"/>
    <n v="0.17967134550035432"/>
    <n v="1.6784580264355371"/>
    <n v="0.42242556800642705"/>
    <n v="-36.388922513113641"/>
    <n v="-41.885921299065991"/>
    <n v="-88.049206811611597"/>
    <n v="-47.233001890870383"/>
    <n v="-2.4448721335010068E-2"/>
    <n v="-0.38991997860865413"/>
    <n v="-6.5862568744974356E-2"/>
    <n v="0"/>
    <n v="0"/>
    <n v="0"/>
    <n v="0"/>
    <n v="0"/>
    <n v="0"/>
    <n v="0"/>
  </r>
  <r>
    <x v="23"/>
    <x v="6"/>
    <s v="44401_7"/>
    <n v="132.02050194300091"/>
    <n v="156.11044211489926"/>
    <n v="331.88050259398017"/>
    <n v="169.19974813172752"/>
    <n v="0.18660470659564349"/>
    <n v="1.7234708575927518"/>
    <n v="0.43680612663902924"/>
    <n v="-35.756164033515475"/>
    <n v="-41.619688692265932"/>
    <n v="-88.233353214589499"/>
    <n v="-46.545605746405592"/>
    <n v="-2.5166417202689053E-2"/>
    <n v="-0.38687446336823311"/>
    <n v="-6.7322360666898839E-2"/>
    <n v="0"/>
    <n v="0"/>
    <n v="0"/>
    <n v="0"/>
    <n v="0"/>
    <n v="0"/>
    <n v="0"/>
  </r>
  <r>
    <x v="23"/>
    <x v="7"/>
    <s v="44401_8"/>
    <n v="140.56557399627332"/>
    <n v="166.38567202943307"/>
    <n v="353.77907758582182"/>
    <n v="181.00837384079"/>
    <n v="0.18035251193178306"/>
    <n v="1.8297703689059051"/>
    <n v="0.42027453072506871"/>
    <n v="-34.719659974668282"/>
    <n v="-40.841559026734508"/>
    <n v="-86.95098260898429"/>
    <n v="-45.319714696975979"/>
    <n v="-3.998391544913199E-2"/>
    <n v="-0.38810948597025635"/>
    <n v="-0.10038915389056162"/>
    <n v="0"/>
    <n v="0"/>
    <n v="0"/>
    <n v="0"/>
    <n v="0"/>
    <n v="0"/>
    <n v="0"/>
  </r>
  <r>
    <x v="23"/>
    <x v="8"/>
    <s v="44401_9"/>
    <n v="156.45175884815143"/>
    <n v="185.47144512170578"/>
    <n v="393.50077804151954"/>
    <n v="202.14914682289137"/>
    <n v="0.18512724163969652"/>
    <n v="2.0560648161474262"/>
    <n v="0.42848621620096583"/>
    <n v="-34.286868150218524"/>
    <n v="-41.265794689728814"/>
    <n v="-87.927006882683955"/>
    <n v="-45.294917174550157"/>
    <n v="-3.1102862092862969E-2"/>
    <n v="-0.35621936601837417"/>
    <n v="-7.9991143949249124E-2"/>
    <n v="0"/>
    <n v="0"/>
    <n v="0"/>
    <n v="0"/>
    <n v="0"/>
    <n v="0"/>
    <n v="0"/>
  </r>
  <r>
    <x v="23"/>
    <x v="9"/>
    <s v="44401_10"/>
    <n v="179.43302353276169"/>
    <n v="214.78561553224014"/>
    <n v="458.07562942590181"/>
    <n v="234.5991308804044"/>
    <n v="0.20700786201810692"/>
    <n v="2.3838944644877058"/>
    <n v="0.47448969216142678"/>
    <n v="-29.953673706877495"/>
    <n v="-35.134386781908276"/>
    <n v="-75.92838672325594"/>
    <n v="-39.727358599630165"/>
    <n v="-2.4639152755477876E-2"/>
    <n v="-0.26566010301231185"/>
    <n v="-6.4644934192622378E-2"/>
    <n v="0"/>
    <n v="0"/>
    <n v="0"/>
    <n v="0"/>
    <n v="0"/>
    <n v="0"/>
    <n v="0"/>
  </r>
  <r>
    <x v="23"/>
    <x v="10"/>
    <s v="44401_11"/>
    <n v="204.22915944553216"/>
    <n v="243.93819633927416"/>
    <n v="522.67749364580106"/>
    <n v="268.77614469578037"/>
    <n v="0.23120453243437056"/>
    <n v="2.6868700095990858"/>
    <n v="0.5257038555973802"/>
    <n v="-28.699340851616203"/>
    <n v="-34.11706805415394"/>
    <n v="-73.452824346579689"/>
    <n v="-39.314796819896671"/>
    <n v="-1.7641066048620879E-2"/>
    <n v="-0.23343048974814376"/>
    <n v="-4.8754855999514624E-2"/>
    <n v="0"/>
    <n v="0"/>
    <n v="0"/>
    <n v="0"/>
    <n v="0"/>
    <n v="0"/>
    <n v="0"/>
  </r>
  <r>
    <x v="23"/>
    <x v="11"/>
    <s v="44401_12"/>
    <n v="220.85862303008659"/>
    <n v="262.83625552550399"/>
    <n v="564.48132580937681"/>
    <n v="291.12102378730771"/>
    <n v="0.23716444246018953"/>
    <n v="2.8435889597798876"/>
    <n v="0.54055822518947816"/>
    <n v="-28.732334168306149"/>
    <n v="-33.194395705594985"/>
    <n v="-71.346166460572249"/>
    <n v="-39.823708492645345"/>
    <n v="-7.5964461451861528E-3"/>
    <n v="-0.21281410682317514"/>
    <n v="-2.729257845493463E-2"/>
    <n v="0"/>
    <n v="0"/>
    <n v="0"/>
    <n v="0"/>
    <n v="0"/>
    <n v="0"/>
    <n v="0"/>
  </r>
  <r>
    <x v="23"/>
    <x v="12"/>
    <s v="44401_13"/>
    <n v="228.60342861353044"/>
    <n v="272.69219644181328"/>
    <n v="587.1576501020852"/>
    <n v="302.85392972185656"/>
    <n v="0.23282127409366588"/>
    <n v="2.9290109932627773"/>
    <n v="0.53092621191406331"/>
    <n v="-27.502847611349168"/>
    <n v="-31.91259136557985"/>
    <n v="-68.171610857028739"/>
    <n v="-37.708342638400893"/>
    <n v="-1.7370004545522993E-2"/>
    <n v="-0.21690708847884055"/>
    <n v="-4.929010367558407E-2"/>
    <n v="0"/>
    <n v="0"/>
    <n v="0"/>
    <n v="0"/>
    <n v="0"/>
    <n v="0"/>
    <n v="0"/>
  </r>
  <r>
    <x v="23"/>
    <x v="13"/>
    <s v="44401_14"/>
    <n v="233.22288952768031"/>
    <n v="276.59619956551262"/>
    <n v="598.05613688290555"/>
    <n v="309.75071630223687"/>
    <n v="0.23132293903835507"/>
    <n v="2.9222519024445104"/>
    <n v="0.52668722785954092"/>
    <n v="-26.762941314050948"/>
    <n v="-32.07084967343004"/>
    <n v="-68.000821599667077"/>
    <n v="-36.863522474609873"/>
    <n v="-2.1521987813116778E-2"/>
    <n v="-0.2423131463077963"/>
    <n v="-5.8269792160614023E-2"/>
    <n v="0"/>
    <n v="0"/>
    <n v="0"/>
    <n v="0"/>
    <n v="0"/>
    <n v="0"/>
    <n v="0"/>
  </r>
  <r>
    <x v="23"/>
    <x v="14"/>
    <s v="44401_15"/>
    <n v="228.67435304155458"/>
    <n v="272.26258575370179"/>
    <n v="589.71945451033059"/>
    <n v="305.51453387011691"/>
    <n v="0.22571096869202539"/>
    <n v="2.8823903934207262"/>
    <n v="0.51584508289420872"/>
    <n v="-27.932305776000888"/>
    <n v="-33.804509012864557"/>
    <n v="-71.004166412863484"/>
    <n v="-38.514455756929358"/>
    <n v="-1.9760223199925094E-2"/>
    <n v="-0.26498443320126547"/>
    <n v="-5.4376939645111394E-2"/>
    <n v="0"/>
    <n v="0"/>
    <n v="0"/>
    <n v="0"/>
    <n v="0"/>
    <n v="0"/>
    <n v="0"/>
  </r>
  <r>
    <x v="23"/>
    <x v="15"/>
    <s v="44401_16"/>
    <n v="219.3937155863542"/>
    <n v="263.86700352349965"/>
    <n v="572.61397136053756"/>
    <n v="295.0844948997651"/>
    <n v="0.22284469673056839"/>
    <n v="2.7905031369154405"/>
    <n v="0.50819794136059671"/>
    <n v="-30.288970441750028"/>
    <n v="-35.787012295095643"/>
    <n v="-74.928196071251222"/>
    <n v="-40.908409824474028"/>
    <n v="-2.2586903561029218E-2"/>
    <n v="-0.28882514496409756"/>
    <n v="-6.0876592601309849E-2"/>
    <n v="0"/>
    <n v="0"/>
    <n v="0"/>
    <n v="0"/>
    <n v="0"/>
    <n v="0"/>
    <n v="0"/>
  </r>
  <r>
    <x v="23"/>
    <x v="16"/>
    <s v="44401_17"/>
    <n v="209.58720153622411"/>
    <n v="254.5489664912989"/>
    <n v="553.55358641715623"/>
    <n v="283.14533069010645"/>
    <n v="0.21215234498773772"/>
    <n v="2.6927854056659632"/>
    <n v="0.48591734976517065"/>
    <n v="-32.136351587884342"/>
    <n v="-38.116224152229876"/>
    <n v="-79.508854469151728"/>
    <n v="-43.192552643087744"/>
    <n v="-2.5173657427286125E-2"/>
    <n v="-0.31695745259540153"/>
    <n v="-6.6984897692411588E-2"/>
    <n v="0"/>
    <n v="0"/>
    <n v="0"/>
    <n v="0"/>
    <n v="0"/>
    <n v="0"/>
    <n v="0"/>
  </r>
  <r>
    <x v="23"/>
    <x v="17"/>
    <s v="44401_18"/>
    <n v="210.70294843682058"/>
    <n v="256.35295446223967"/>
    <n v="558.80597935256014"/>
    <n v="285.18772027522971"/>
    <n v="0.21451086670680714"/>
    <n v="2.645859288467669"/>
    <n v="0.48984579585619847"/>
    <n v="-32.89193414806001"/>
    <n v="-38.797146764664156"/>
    <n v="-80.578628135587707"/>
    <n v="-43.880167239082184"/>
    <n v="-2.8536619917550431E-2"/>
    <n v="-0.35343222713980527"/>
    <n v="-7.4093529667602465E-2"/>
    <n v="0"/>
    <n v="0"/>
    <n v="0"/>
    <n v="0"/>
    <n v="0"/>
    <n v="0"/>
    <n v="0"/>
  </r>
  <r>
    <x v="23"/>
    <x v="18"/>
    <s v="44401_19"/>
    <n v="235.26213559030637"/>
    <n v="286.37296730996354"/>
    <n v="626.78925747843448"/>
    <n v="318.59114412948668"/>
    <n v="0.26817907297335652"/>
    <n v="2.998041896225323"/>
    <n v="0.60834596275038966"/>
    <n v="-32.992643590515947"/>
    <n v="-38.018853591062914"/>
    <n v="-76.680035399023481"/>
    <n v="-42.542645751958894"/>
    <n v="-3.5387169819393618E-2"/>
    <n v="-0.3670730599051063"/>
    <n v="-8.8366368453855537E-2"/>
    <n v="0"/>
    <n v="0"/>
    <n v="0"/>
    <n v="0"/>
    <n v="0"/>
    <n v="0"/>
    <n v="0"/>
  </r>
  <r>
    <x v="23"/>
    <x v="19"/>
    <s v="44401_20"/>
    <n v="246.28882340495264"/>
    <n v="300.46743572477192"/>
    <n v="659.43979210089367"/>
    <n v="333.36071902535218"/>
    <n v="0.28462414063490932"/>
    <n v="3.1844368434807655"/>
    <n v="0.64323622873415243"/>
    <n v="-34.422203331256391"/>
    <n v="-39.463890986224293"/>
    <n v="-79.456492488058558"/>
    <n v="-44.039381488958675"/>
    <n v="-4.1022808516360892E-2"/>
    <n v="-0.38295327465752266"/>
    <n v="-0.10140447263196024"/>
    <n v="0"/>
    <n v="0"/>
    <n v="0"/>
    <n v="0"/>
    <n v="0"/>
    <n v="0"/>
    <n v="0"/>
  </r>
  <r>
    <x v="23"/>
    <x v="20"/>
    <s v="44401_21"/>
    <n v="247.09660912090783"/>
    <n v="302.68454043654089"/>
    <n v="664.4540395611657"/>
    <n v="335.1321899181558"/>
    <n v="0.28489103604811294"/>
    <n v="3.2240225238848605"/>
    <n v="0.64063843856768299"/>
    <n v="-36.114081238419267"/>
    <n v="-41.376319863312787"/>
    <n v="-84.00265014934304"/>
    <n v="-46.254243347636205"/>
    <n v="-4.1057483588036306E-2"/>
    <n v="-0.40134454189795271"/>
    <n v="-0.10187749866225018"/>
    <n v="0"/>
    <n v="0"/>
    <n v="0"/>
    <n v="0"/>
    <n v="0"/>
    <n v="0"/>
    <n v="0"/>
  </r>
  <r>
    <x v="23"/>
    <x v="21"/>
    <s v="44401_22"/>
    <n v="246.09065002855073"/>
    <n v="302.23808062442919"/>
    <n v="663.40652394616518"/>
    <n v="333.9221311693442"/>
    <n v="0.28482145305349216"/>
    <n v="3.2209967600496832"/>
    <n v="0.64004684524652444"/>
    <n v="-37.581841779883717"/>
    <n v="-43.314604032511298"/>
    <n v="-88.68066529103487"/>
    <n v="-48.713166930109395"/>
    <n v="-4.2925437064503372E-2"/>
    <n v="-0.4280077819590592"/>
    <n v="-0.10602555958098686"/>
    <n v="0"/>
    <n v="0"/>
    <n v="0"/>
    <n v="0"/>
    <n v="0"/>
    <n v="0"/>
    <n v="0"/>
  </r>
  <r>
    <x v="23"/>
    <x v="22"/>
    <s v="44401_23"/>
    <n v="236.7647454224732"/>
    <n v="292.14522713207094"/>
    <n v="641.12832732543075"/>
    <n v="321.38061709624003"/>
    <n v="0.27530429491872671"/>
    <n v="3.1085472316619875"/>
    <n v="0.62123501736879816"/>
    <n v="-39.76310899821928"/>
    <n v="-45.844612464534805"/>
    <n v="-94.510148948391844"/>
    <n v="-51.797658617838877"/>
    <n v="-4.2789322758914838E-2"/>
    <n v="-0.45406549490222892"/>
    <n v="-0.10528390381887122"/>
    <n v="0"/>
    <n v="0"/>
    <n v="0"/>
    <n v="0"/>
    <n v="0"/>
    <n v="0"/>
    <n v="0"/>
  </r>
  <r>
    <x v="23"/>
    <x v="23"/>
    <s v="44401_24"/>
    <n v="216.48520830445321"/>
    <n v="266.95230238397346"/>
    <n v="586.30640570568585"/>
    <n v="293.58635813126028"/>
    <n v="0.26794935354081451"/>
    <n v="2.859186990489305"/>
    <n v="0.60876424393714546"/>
    <n v="-42.480121427728378"/>
    <n v="-49.47996813691578"/>
    <n v="-102.21226744232757"/>
    <n v="-55.596407809290092"/>
    <n v="-3.9726247808468326E-2"/>
    <n v="-0.48666044488597532"/>
    <n v="-9.886847714523414E-2"/>
    <n v="0"/>
    <n v="0"/>
    <n v="0"/>
    <n v="0"/>
    <n v="0"/>
    <n v="0"/>
    <n v="0"/>
  </r>
  <r>
    <x v="24"/>
    <x v="0"/>
    <s v="44402_1"/>
    <n v="191.9166304001061"/>
    <n v="234.31726882036929"/>
    <n v="510.80758499494038"/>
    <n v="256.93035042553458"/>
    <n v="0.23845674399193706"/>
    <n v="2.5079412744599034"/>
    <n v="0.54598847706239684"/>
    <n v="-38.298232100258957"/>
    <n v="-44.727799478223808"/>
    <n v="-93.538381002949421"/>
    <n v="-49.876974735425826"/>
    <n v="-4.0041917664703781E-2"/>
    <n v="-0.45810557070589503"/>
    <n v="-0.10061504279572837"/>
    <n v="0"/>
    <n v="0"/>
    <n v="0"/>
    <n v="0"/>
    <n v="0"/>
    <n v="0"/>
    <n v="0"/>
  </r>
  <r>
    <x v="24"/>
    <x v="1"/>
    <s v="44402_2"/>
    <n v="169.06453847955814"/>
    <n v="202.25336714284853"/>
    <n v="437.09182984390276"/>
    <n v="222.6224544814842"/>
    <n v="0.21016691442528024"/>
    <n v="2.1749528968567464"/>
    <n v="0.48584235735527498"/>
    <n v="-29.717394199713414"/>
    <n v="-35.597169823125519"/>
    <n v="-76.07840639940143"/>
    <n v="-38.445264528173105"/>
    <n v="-4.0018471577248076E-2"/>
    <n v="-0.39477475597064221"/>
    <n v="-0.10172993047634338"/>
    <n v="0"/>
    <n v="0"/>
    <n v="0"/>
    <n v="0"/>
    <n v="0"/>
    <n v="0"/>
    <n v="0"/>
  </r>
  <r>
    <x v="24"/>
    <x v="2"/>
    <s v="44402_3"/>
    <n v="151.25712109013986"/>
    <n v="178.74613931202254"/>
    <n v="382.03653231585434"/>
    <n v="197.06548330955289"/>
    <n v="0.19682586450317813"/>
    <n v="1.9855090932371933"/>
    <n v="0.45781846520405595"/>
    <n v="-30.53909916093555"/>
    <n v="-36.306307725755289"/>
    <n v="-78.134621003565314"/>
    <n v="-39.425011412596682"/>
    <n v="-4.0749219258751315E-2"/>
    <n v="-0.38169858279965246"/>
    <n v="-0.10328783102811435"/>
    <n v="0"/>
    <n v="0"/>
    <n v="0"/>
    <n v="0"/>
    <n v="0"/>
    <n v="0"/>
    <n v="0"/>
  </r>
  <r>
    <x v="24"/>
    <x v="3"/>
    <s v="44402_4"/>
    <n v="140.35043743261525"/>
    <n v="163.10312534462628"/>
    <n v="346.75294126780688"/>
    <n v="180.36485856940129"/>
    <n v="0.18867825290414714"/>
    <n v="1.8284498614123315"/>
    <n v="0.44075122082429069"/>
    <n v="-30.775651753433564"/>
    <n v="-36.911707497243896"/>
    <n v="-79.469815724893607"/>
    <n v="-39.921861293472915"/>
    <n v="-3.8499242089752687E-2"/>
    <n v="-0.38501883229960915"/>
    <n v="-9.8353123997935027E-2"/>
    <n v="0"/>
    <n v="0"/>
    <n v="0"/>
    <n v="0"/>
    <n v="0"/>
    <n v="0"/>
    <n v="0"/>
  </r>
  <r>
    <x v="24"/>
    <x v="4"/>
    <s v="44402_5"/>
    <n v="133.98224558637256"/>
    <n v="154.44369688124084"/>
    <n v="326.99356763326665"/>
    <n v="171.12081102254697"/>
    <n v="0.17705428981954258"/>
    <n v="1.7316605457748953"/>
    <n v="0.41485313754341946"/>
    <n v="-30.814152918359628"/>
    <n v="-36.786314573308047"/>
    <n v="-79.261736221278312"/>
    <n v="-39.693747162702721"/>
    <n v="-4.0126846049661269E-2"/>
    <n v="-0.38706703925357333"/>
    <n v="-0.10201397501326009"/>
    <n v="0"/>
    <n v="0"/>
    <n v="0"/>
    <n v="0"/>
    <n v="0"/>
    <n v="0"/>
    <n v="0"/>
  </r>
  <r>
    <x v="24"/>
    <x v="5"/>
    <s v="44402_6"/>
    <n v="131.4301112920088"/>
    <n v="150.67666388224183"/>
    <n v="318.52548107491225"/>
    <n v="167.29265498417533"/>
    <n v="0.17802602520229632"/>
    <n v="1.6903654262245678"/>
    <n v="0.41641865600079814"/>
    <n v="-29.283750823377559"/>
    <n v="-33.788634004920695"/>
    <n v="-75.309377514738514"/>
    <n v="-38.18664462822148"/>
    <n v="-4.0006292047714553E-2"/>
    <n v="-0.36106155683958807"/>
    <n v="-0.10156664902473125"/>
    <n v="0"/>
    <n v="0"/>
    <n v="0"/>
    <n v="0"/>
    <n v="0"/>
    <n v="0"/>
    <n v="0"/>
  </r>
  <r>
    <x v="24"/>
    <x v="6"/>
    <s v="44402_7"/>
    <n v="132.81968985289075"/>
    <n v="151.48006779218366"/>
    <n v="320.23360154211616"/>
    <n v="168.72282775721288"/>
    <n v="0.17527520071976796"/>
    <n v="1.6938017955719578"/>
    <n v="0.41047384044259078"/>
    <n v="-28.729525097917168"/>
    <n v="-33.267491639071572"/>
    <n v="-74.340874876640626"/>
    <n v="-37.653911930778378"/>
    <n v="-4.0199634412278279E-2"/>
    <n v="-0.35840694634799564"/>
    <n v="-0.10145083350630502"/>
    <n v="0"/>
    <n v="0"/>
    <n v="0"/>
    <n v="0"/>
    <n v="0"/>
    <n v="0"/>
    <n v="0"/>
  </r>
  <r>
    <x v="24"/>
    <x v="7"/>
    <s v="44402_8"/>
    <n v="135.66880667908057"/>
    <n v="154.51369402578985"/>
    <n v="326.46697170179874"/>
    <n v="172.78324696453083"/>
    <n v="0.17075358278492658"/>
    <n v="1.7303717967202705"/>
    <n v="0.39842672068652507"/>
    <n v="-27.73100804073167"/>
    <n v="-32.569730555378946"/>
    <n v="-73.399821673133488"/>
    <n v="-36.471696190186044"/>
    <n v="-3.8812027450364064E-2"/>
    <n v="-0.34159200662513173"/>
    <n v="-9.760534626043435E-2"/>
    <n v="0"/>
    <n v="0"/>
    <n v="0"/>
    <n v="0"/>
    <n v="0"/>
    <n v="0"/>
    <n v="0"/>
  </r>
  <r>
    <x v="24"/>
    <x v="8"/>
    <s v="44402_9"/>
    <n v="143.54443511532892"/>
    <n v="163.2973238648525"/>
    <n v="345.87809871384195"/>
    <n v="183.61000970801936"/>
    <n v="0.17448515641160303"/>
    <n v="1.8255110407863053"/>
    <n v="0.40309333720329632"/>
    <n v="-26.680783586166175"/>
    <n v="-32.860710214681291"/>
    <n v="-74.709468743629131"/>
    <n v="-36.067063204078117"/>
    <n v="-2.8422705679851275E-2"/>
    <n v="-0.32258606938841355"/>
    <n v="-7.3851178732593309E-2"/>
    <n v="0"/>
    <n v="0"/>
    <n v="0"/>
    <n v="0"/>
    <n v="0"/>
    <n v="0"/>
    <n v="0"/>
  </r>
  <r>
    <x v="24"/>
    <x v="9"/>
    <s v="44402_10"/>
    <n v="163.15428723750645"/>
    <n v="187.43279047109485"/>
    <n v="399.43892399275177"/>
    <n v="211.3662916255517"/>
    <n v="0.19902052930727274"/>
    <n v="2.1064479713893296"/>
    <n v="0.45820660853664352"/>
    <n v="-23.530894638059273"/>
    <n v="-29.667830844111322"/>
    <n v="-67.730750285068751"/>
    <n v="-32.394225652119736"/>
    <n v="-1.0367029817479259E-2"/>
    <n v="-0.26938372752033285"/>
    <n v="-3.3375486654687321E-2"/>
    <n v="0"/>
    <n v="0"/>
    <n v="0"/>
    <n v="0"/>
    <n v="0"/>
    <n v="0"/>
    <n v="0"/>
  </r>
  <r>
    <x v="24"/>
    <x v="10"/>
    <s v="44402_11"/>
    <n v="176.35230722795598"/>
    <n v="207.28261640352477"/>
    <n v="444.91983537792163"/>
    <n v="232.91727407150489"/>
    <n v="0.21188200513425218"/>
    <n v="2.3584495577933917"/>
    <n v="0.4873085347112952"/>
    <n v="-23.729668233545439"/>
    <n v="-31.683496081787993"/>
    <n v="-69.597995985715826"/>
    <n v="-33.630216604394043"/>
    <n v="4.3742174582358882E-3"/>
    <n v="-0.26775445881128446"/>
    <n v="4.7657245986649881E-4"/>
    <n v="0"/>
    <n v="0"/>
    <n v="0"/>
    <n v="0"/>
    <n v="0"/>
    <n v="0"/>
    <n v="0"/>
  </r>
  <r>
    <x v="24"/>
    <x v="11"/>
    <s v="44402_12"/>
    <n v="181.78234483600986"/>
    <n v="216.40267401336223"/>
    <n v="466.42648177977173"/>
    <n v="242.51583967745756"/>
    <n v="0.21139512918240366"/>
    <n v="2.4320421228016404"/>
    <n v="0.48646484967219905"/>
    <n v="-21.75342739142685"/>
    <n v="-29.463266270341808"/>
    <n v="-64.131472827055205"/>
    <n v="-30.60287814027377"/>
    <n v="6.6861028748330335E-3"/>
    <n v="-0.24432777976473771"/>
    <n v="4.0113181372988908E-3"/>
    <n v="0"/>
    <n v="0"/>
    <n v="0"/>
    <n v="0"/>
    <n v="0"/>
    <n v="0"/>
    <n v="0"/>
  </r>
  <r>
    <x v="24"/>
    <x v="12"/>
    <s v="44402_13"/>
    <n v="185.00645097752505"/>
    <n v="219.64687839861037"/>
    <n v="474.05437867566701"/>
    <n v="246.34230220378046"/>
    <n v="0.19866233603339606"/>
    <n v="2.4362667741945794"/>
    <n v="0.45815856874800737"/>
    <n v="-19.07006328901787"/>
    <n v="-26.80514163441104"/>
    <n v="-58.284514688408024"/>
    <n v="-27.21482589814412"/>
    <n v="2.8044252373514793E-3"/>
    <n v="-0.21881969067179172"/>
    <n v="-6.0419276234615626E-3"/>
    <n v="0"/>
    <n v="0"/>
    <n v="0"/>
    <n v="0"/>
    <n v="0"/>
    <n v="0"/>
    <n v="0"/>
  </r>
  <r>
    <x v="24"/>
    <x v="13"/>
    <s v="44402_14"/>
    <n v="190.13451250945545"/>
    <n v="225.69111582894249"/>
    <n v="487.78861289128923"/>
    <n v="253.45917757093196"/>
    <n v="0.18865818069903553"/>
    <n v="2.4257045565815476"/>
    <n v="0.43677657998638464"/>
    <n v="-17.382816119132919"/>
    <n v="-24.544016414933829"/>
    <n v="-53.267810372166601"/>
    <n v="-24.623661805075422"/>
    <n v="-3.1941039057146103E-3"/>
    <n v="-0.21450951450812816"/>
    <n v="-1.9636042712078527E-2"/>
    <n v="0"/>
    <n v="0"/>
    <n v="0"/>
    <n v="0"/>
    <n v="0"/>
    <n v="0"/>
    <n v="0"/>
  </r>
  <r>
    <x v="24"/>
    <x v="14"/>
    <s v="44402_15"/>
    <n v="188.27802831564966"/>
    <n v="224.00528403642042"/>
    <n v="484.69626637033025"/>
    <n v="250.35228470109959"/>
    <n v="0.18519124981318008"/>
    <n v="2.3518492191634413"/>
    <n v="0.42785166423867088"/>
    <n v="-17.875567488196545"/>
    <n v="-25.353909973565084"/>
    <n v="-54.765182896378455"/>
    <n v="-25.618876790752921"/>
    <n v="-3.9476215657396497E-3"/>
    <n v="-0.23507190133660114"/>
    <n v="-2.0497363065461793E-2"/>
    <n v="0"/>
    <n v="0"/>
    <n v="0"/>
    <n v="0"/>
    <n v="0"/>
    <n v="0"/>
    <n v="0"/>
  </r>
  <r>
    <x v="24"/>
    <x v="15"/>
    <s v="44402_16"/>
    <n v="181.79469108193248"/>
    <n v="218.32693291487087"/>
    <n v="472.7021171446363"/>
    <n v="242.89507818428552"/>
    <n v="0.1879037581068565"/>
    <n v="2.2953083237678036"/>
    <n v="0.43296451608128528"/>
    <n v="-18.907737895092179"/>
    <n v="-26.927799924279455"/>
    <n v="-57.938839127996673"/>
    <n v="-27.692466361284662"/>
    <n v="-3.047608083673051E-3"/>
    <n v="-0.25719917867434605"/>
    <n v="-1.7747119546179101E-2"/>
    <n v="0"/>
    <n v="0"/>
    <n v="0"/>
    <n v="0"/>
    <n v="0"/>
    <n v="0"/>
    <n v="0"/>
  </r>
  <r>
    <x v="24"/>
    <x v="16"/>
    <s v="44402_17"/>
    <n v="182.31965553758477"/>
    <n v="219.76470698497681"/>
    <n v="475.79265538091516"/>
    <n v="244.85157295532147"/>
    <n v="0.18861035457248182"/>
    <n v="2.2798663017239793"/>
    <n v="0.43538129741611309"/>
    <n v="-21.637962138737382"/>
    <n v="-28.979557039026734"/>
    <n v="-61.977647975538979"/>
    <n v="-29.97236352841476"/>
    <n v="-1.2853056554594114E-2"/>
    <n v="-0.28265597276143051"/>
    <n v="-3.8884691772483992E-2"/>
    <n v="0"/>
    <n v="0"/>
    <n v="0"/>
    <n v="0"/>
    <n v="0"/>
    <n v="0"/>
    <n v="0"/>
  </r>
  <r>
    <x v="24"/>
    <x v="17"/>
    <s v="44402_18"/>
    <n v="196.98967468056307"/>
    <n v="236.35719967875113"/>
    <n v="514.26304491459598"/>
    <n v="265.66995820766482"/>
    <n v="0.1985563363122673"/>
    <n v="2.378431106242147"/>
    <n v="0.45454818610962666"/>
    <n v="-23.021345281011705"/>
    <n v="-29.713124022419315"/>
    <n v="-63.143516563647779"/>
    <n v="-30.418759663183035"/>
    <n v="-2.6539727399086326E-2"/>
    <n v="-0.30623437617658322"/>
    <n v="-6.9914822960612286E-2"/>
    <n v="0"/>
    <n v="0"/>
    <n v="0"/>
    <n v="0"/>
    <n v="0"/>
    <n v="0"/>
    <n v="0"/>
  </r>
  <r>
    <x v="24"/>
    <x v="18"/>
    <s v="44402_19"/>
    <n v="234.30548302077867"/>
    <n v="282.32187511860701"/>
    <n v="619.69594270483651"/>
    <n v="317.82427534376279"/>
    <n v="0.2487736147290156"/>
    <n v="2.892932214384734"/>
    <n v="0.56556025913799812"/>
    <n v="-22.695668127029997"/>
    <n v="-28.601108154782032"/>
    <n v="-59.040271747083402"/>
    <n v="-28.875778791336515"/>
    <n v="-3.2652219503343308E-2"/>
    <n v="-0.31597285102120232"/>
    <n v="-8.3551017172751027E-2"/>
    <n v="0"/>
    <n v="0"/>
    <n v="0"/>
    <n v="0"/>
    <n v="0"/>
    <n v="0"/>
    <n v="0"/>
  </r>
  <r>
    <x v="24"/>
    <x v="19"/>
    <s v="44402_20"/>
    <n v="251.42332549836533"/>
    <n v="304.94591736830984"/>
    <n v="671.04467011176484"/>
    <n v="342.73796749248396"/>
    <n v="0.26840704905266094"/>
    <n v="3.1450577504681743"/>
    <n v="0.60957178481310414"/>
    <n v="-23.594891696743829"/>
    <n v="-29.068631630596283"/>
    <n v="-60.237459967111185"/>
    <n v="-29.660924064006551"/>
    <n v="-3.866127856084299E-2"/>
    <n v="-0.32230411931037395"/>
    <n v="-9.6885848817972853E-2"/>
    <n v="0"/>
    <n v="0"/>
    <n v="0"/>
    <n v="0"/>
    <n v="0"/>
    <n v="0"/>
    <n v="0"/>
  </r>
  <r>
    <x v="24"/>
    <x v="20"/>
    <s v="44402_21"/>
    <n v="255.4648510938884"/>
    <n v="311.43214484489283"/>
    <n v="685.9307380183393"/>
    <n v="349.25552975803419"/>
    <n v="0.26499652364441389"/>
    <n v="3.2143892183428062"/>
    <n v="0.60243509240327442"/>
    <n v="-24.027552105465812"/>
    <n v="-29.252691521302289"/>
    <n v="-60.698068629680527"/>
    <n v="-30.290003829166153"/>
    <n v="-3.9216937312043149E-2"/>
    <n v="-0.32043914415469232"/>
    <n v="-9.8394928687072974E-2"/>
    <n v="0"/>
    <n v="0"/>
    <n v="0"/>
    <n v="0"/>
    <n v="0"/>
    <n v="0"/>
    <n v="0"/>
  </r>
  <r>
    <x v="24"/>
    <x v="21"/>
    <s v="44402_22"/>
    <n v="250.77227159317246"/>
    <n v="308.16948464263766"/>
    <n v="679.18751071059614"/>
    <n v="344.34643564758875"/>
    <n v="0.25939936022048521"/>
    <n v="3.1840509426077213"/>
    <n v="0.59045256466399454"/>
    <n v="-27.992075661388593"/>
    <n v="-35.375702134578702"/>
    <n v="-77.41633675479649"/>
    <n v="-38.064836119155167"/>
    <n v="-3.8570449461701552E-2"/>
    <n v="-0.36255025907476873"/>
    <n v="-9.7595000279066466E-2"/>
    <n v="0"/>
    <n v="0"/>
    <n v="0"/>
    <n v="0"/>
    <n v="0"/>
    <n v="0"/>
    <n v="0"/>
  </r>
  <r>
    <x v="24"/>
    <x v="22"/>
    <s v="44402_23"/>
    <n v="232.39305615918204"/>
    <n v="286.89605669282662"/>
    <n v="631.99998668377179"/>
    <n v="318.95822452426006"/>
    <n v="0.25831070983813376"/>
    <n v="2.9760685984491624"/>
    <n v="0.59031307344115125"/>
    <n v="-31.092353082779638"/>
    <n v="-39.681413978764809"/>
    <n v="-88.74364784220468"/>
    <n v="-43.709371167889266"/>
    <n v="-2.7889887919704745E-2"/>
    <n v="-0.38341664487235166"/>
    <n v="-7.2872995914271238E-2"/>
    <n v="0"/>
    <n v="0"/>
    <n v="0"/>
    <n v="0"/>
    <n v="0"/>
    <n v="0"/>
    <n v="0"/>
  </r>
  <r>
    <x v="24"/>
    <x v="23"/>
    <s v="44402_24"/>
    <n v="203.82859534447937"/>
    <n v="250.51821687959301"/>
    <n v="549.98109471320765"/>
    <n v="277.57992386214011"/>
    <n v="0.23686415733529809"/>
    <n v="2.6098480879613133"/>
    <n v="0.54649973327799661"/>
    <n v="-34.272626940979009"/>
    <n v="-43.524347810868058"/>
    <n v="-97.692376335972412"/>
    <n v="-48.46073558960726"/>
    <n v="-2.1595130831506566E-2"/>
    <n v="-0.41120317405758955"/>
    <n v="-5.926924324076098E-2"/>
    <n v="0"/>
    <n v="0"/>
    <n v="0"/>
    <n v="0"/>
    <n v="0"/>
    <n v="0"/>
    <n v="0"/>
  </r>
  <r>
    <x v="25"/>
    <x v="0"/>
    <s v="44403_1"/>
    <n v="171.8923152222126"/>
    <n v="212.03743736861185"/>
    <n v="461.21214954140362"/>
    <n v="233.64891586701648"/>
    <n v="0.21051659084286167"/>
    <n v="2.2524083433438649"/>
    <n v="0.49047426424646423"/>
    <n v="-35.362659609768933"/>
    <n v="-43.555196400446597"/>
    <n v="-98.578341271842191"/>
    <n v="-49.793502090994686"/>
    <n v="-2.4052837035393508E-2"/>
    <n v="-0.40829808463433381"/>
    <n v="-6.4890873052377465E-2"/>
    <n v="0"/>
    <n v="0"/>
    <n v="0"/>
    <n v="0"/>
    <n v="0"/>
    <n v="0"/>
    <n v="0"/>
  </r>
  <r>
    <x v="25"/>
    <x v="1"/>
    <s v="44403_2"/>
    <n v="148.25521844373816"/>
    <n v="179.77523201034299"/>
    <n v="386.89951962093039"/>
    <n v="197.84399049693286"/>
    <n v="0.18526154805408016"/>
    <n v="1.9330351201163076"/>
    <n v="0.43503009329057968"/>
    <n v="-36.392909692660588"/>
    <n v="-45.016353423243977"/>
    <n v="-101.63969260989107"/>
    <n v="-51.306597887629593"/>
    <n v="-3.1434463861207698E-2"/>
    <n v="-0.43289065158448986"/>
    <n v="-8.2520011657979467E-2"/>
    <n v="0"/>
    <n v="0"/>
    <n v="0"/>
    <n v="0"/>
    <n v="0"/>
    <n v="0"/>
    <n v="0"/>
  </r>
  <r>
    <x v="25"/>
    <x v="2"/>
    <s v="44403_3"/>
    <n v="135.3535274501088"/>
    <n v="161.73877238612559"/>
    <n v="344.97953626333515"/>
    <n v="178.19178740861111"/>
    <n v="0.17616030250496761"/>
    <n v="1.7497465374143475"/>
    <n v="0.41515289806891742"/>
    <n v="-34.949284105036739"/>
    <n v="-42.550064616069847"/>
    <n v="-95.622413601517536"/>
    <n v="-48.317472468978409"/>
    <n v="-3.7224791122609444E-2"/>
    <n v="-0.42589356089326141"/>
    <n v="-9.6235221172274191E-2"/>
    <n v="0"/>
    <n v="0"/>
    <n v="0"/>
    <n v="0"/>
    <n v="0"/>
    <n v="0"/>
    <n v="0"/>
  </r>
  <r>
    <x v="25"/>
    <x v="3"/>
    <s v="44403_4"/>
    <n v="128.06638686612496"/>
    <n v="151.24501456554921"/>
    <n v="320.95812459368568"/>
    <n v="166.78964111642605"/>
    <n v="0.17290351334255311"/>
    <n v="1.6445622926569112"/>
    <n v="0.40884936994565269"/>
    <n v="-26.885710777901718"/>
    <n v="-31.296837660229087"/>
    <n v="-69.678208026942315"/>
    <n v="-35.377667738246245"/>
    <n v="-3.7069068956122012E-2"/>
    <n v="-0.34762332989445444"/>
    <n v="-9.5655160251086044E-2"/>
    <n v="0"/>
    <n v="0"/>
    <n v="0"/>
    <n v="0"/>
    <n v="0"/>
    <n v="0"/>
    <n v="0"/>
  </r>
  <r>
    <x v="25"/>
    <x v="4"/>
    <s v="44403_5"/>
    <n v="125.84942114908905"/>
    <n v="147.75330199230226"/>
    <n v="312.88799077690891"/>
    <n v="163.1177400864224"/>
    <n v="0.17083867439547032"/>
    <n v="1.6083852960174612"/>
    <n v="0.40352892076409486"/>
    <n v="-27.080439798107292"/>
    <n v="-31.503378080580823"/>
    <n v="-70.259298503578009"/>
    <n v="-35.64614944756898"/>
    <n v="-3.748458058675757E-2"/>
    <n v="-0.35164434069587208"/>
    <n v="-9.6725718299231961E-2"/>
    <n v="0"/>
    <n v="0"/>
    <n v="0"/>
    <n v="0"/>
    <n v="0"/>
    <n v="0"/>
    <n v="0"/>
  </r>
  <r>
    <x v="25"/>
    <x v="5"/>
    <s v="44403_6"/>
    <n v="129.20273265799787"/>
    <n v="152.70390974917422"/>
    <n v="323.69002144871178"/>
    <n v="168.11756306781592"/>
    <n v="0.17203970066925139"/>
    <n v="1.6668784604566431"/>
    <n v="0.40492418368922706"/>
    <n v="-26.79010738757211"/>
    <n v="-31.457423265439996"/>
    <n v="-69.968527120199383"/>
    <n v="-35.157210192807071"/>
    <n v="-3.8429124340644889E-2"/>
    <n v="-0.34879301749712865"/>
    <n v="-9.8542597775887406E-2"/>
    <n v="0"/>
    <n v="0"/>
    <n v="0"/>
    <n v="0"/>
    <n v="0"/>
    <n v="0"/>
    <n v="0"/>
  </r>
  <r>
    <x v="25"/>
    <x v="6"/>
    <s v="44403_7"/>
    <n v="147.93311150831869"/>
    <n v="176.41234746014061"/>
    <n v="375.68878974409654"/>
    <n v="194.61319276549423"/>
    <n v="0.18268917574143562"/>
    <n v="1.915801551800469"/>
    <n v="0.42868639408518161"/>
    <n v="-25.145688477460897"/>
    <n v="-30.222497029507288"/>
    <n v="-67.639044218761043"/>
    <n v="-33.233479594335499"/>
    <n v="-3.7488911049585537E-2"/>
    <n v="-0.33339410536421754"/>
    <n v="-9.6022781886499389E-2"/>
    <n v="0"/>
    <n v="0"/>
    <n v="0"/>
    <n v="0"/>
    <n v="0"/>
    <n v="0"/>
    <n v="0"/>
  </r>
  <r>
    <x v="25"/>
    <x v="7"/>
    <s v="44403_8"/>
    <n v="183.49180599558039"/>
    <n v="218.04619851263155"/>
    <n v="462.25602682533184"/>
    <n v="241.48010308427303"/>
    <n v="0.18783148009885964"/>
    <n v="2.3519624008581435"/>
    <n v="0.43910423690345768"/>
    <n v="-40.031769851540197"/>
    <n v="-50.594855612419515"/>
    <n v="-110.29278880878796"/>
    <n v="-55.325840711042034"/>
    <n v="-3.8832489512074284E-2"/>
    <n v="-0.45454394186673064"/>
    <n v="-9.8560755835899697E-2"/>
    <n v="0"/>
    <n v="0"/>
    <n v="0"/>
    <n v="0"/>
    <n v="0"/>
    <n v="0"/>
    <n v="0"/>
  </r>
  <r>
    <x v="25"/>
    <x v="8"/>
    <s v="44403_9"/>
    <n v="218.69907231993164"/>
    <n v="264.34938262305724"/>
    <n v="558.21705296310029"/>
    <n v="289.67290195220249"/>
    <n v="0.21508783763337463"/>
    <n v="2.9089980840006362"/>
    <n v="0.4968456730231291"/>
    <n v="-32.8183932593194"/>
    <n v="-40.642234138775471"/>
    <n v="-90.418925974511254"/>
    <n v="-46.231148525096508"/>
    <n v="-1.5274281242770579E-2"/>
    <n v="-0.27381688726063114"/>
    <n v="-4.3772235965423151E-2"/>
    <n v="0"/>
    <n v="0"/>
    <n v="0"/>
    <n v="0"/>
    <n v="0"/>
    <n v="0"/>
    <n v="0"/>
  </r>
  <r>
    <x v="25"/>
    <x v="9"/>
    <s v="44403_10"/>
    <n v="247.53678112616626"/>
    <n v="299.53764809957244"/>
    <n v="631.40764320730295"/>
    <n v="327.88521071837118"/>
    <n v="0.25068588274095971"/>
    <n v="3.3203336029323318"/>
    <n v="0.57519361414116077"/>
    <n v="-28.243584334579054"/>
    <n v="-31.859279895463242"/>
    <n v="-73.316773318632983"/>
    <n v="-38.600869954366715"/>
    <n v="2.3078688915551471E-2"/>
    <n v="-0.10844124564328099"/>
    <n v="4.45319071753114E-2"/>
    <n v="0"/>
    <n v="0"/>
    <n v="0"/>
    <n v="0"/>
    <n v="0"/>
    <n v="0"/>
    <n v="0"/>
  </r>
  <r>
    <x v="25"/>
    <x v="10"/>
    <s v="44403_11"/>
    <n v="265.62545839429481"/>
    <n v="316.91732210080232"/>
    <n v="666.76951140252584"/>
    <n v="349.14368344538059"/>
    <n v="0.25162260823858223"/>
    <n v="3.4777585669665476"/>
    <n v="0.57713855553265991"/>
    <n v="-24.117645735801787"/>
    <n v="-27.053828065727398"/>
    <n v="-62.711706342223515"/>
    <n v="-33.625706485706871"/>
    <n v="1.3015683486466326E-2"/>
    <n v="-4.5963374353085083E-2"/>
    <n v="2.1187946565743732E-2"/>
    <n v="0"/>
    <n v="0"/>
    <n v="0"/>
    <n v="0"/>
    <n v="0"/>
    <n v="0"/>
    <n v="0"/>
  </r>
  <r>
    <x v="25"/>
    <x v="11"/>
    <s v="44403_12"/>
    <n v="272.68481726756653"/>
    <n v="324.21472442099736"/>
    <n v="683.63632581306149"/>
    <n v="357.22466615788591"/>
    <n v="0.24855151299976511"/>
    <n v="3.5465300082766373"/>
    <n v="0.57322542167608392"/>
    <n v="-20.675403483093685"/>
    <n v="-23.161944143670098"/>
    <n v="-54.291832810820736"/>
    <n v="-29.239811425703586"/>
    <n v="3.1396712050745568E-2"/>
    <n v="1.0542948778645502E-2"/>
    <n v="6.1602841474247383E-2"/>
    <n v="0"/>
    <n v="0"/>
    <n v="0"/>
    <n v="0"/>
    <n v="0"/>
    <n v="0"/>
    <n v="0"/>
  </r>
  <r>
    <x v="25"/>
    <x v="12"/>
    <s v="44403_13"/>
    <n v="272.10697777662955"/>
    <n v="321.19518673937642"/>
    <n v="680.1743226057614"/>
    <n v="354.67724511749753"/>
    <n v="0.24399384047946412"/>
    <n v="3.5003786649147299"/>
    <n v="0.56486254489474763"/>
    <n v="-18.491403669284836"/>
    <n v="-21.984613026890255"/>
    <n v="-51.591070185149825"/>
    <n v="-27.600131355373502"/>
    <n v="3.4716902181371155E-2"/>
    <n v="1.9362277890258066E-2"/>
    <n v="6.8998125713793823E-2"/>
    <n v="0"/>
    <n v="0"/>
    <n v="0"/>
    <n v="0"/>
    <n v="0"/>
    <n v="0"/>
    <n v="0"/>
  </r>
  <r>
    <x v="25"/>
    <x v="13"/>
    <s v="44403_14"/>
    <n v="272.41511768644773"/>
    <n v="319.74305292332383"/>
    <n v="678.96947328530996"/>
    <n v="356.28672015522216"/>
    <n v="0.24275874444633244"/>
    <n v="3.4384558488911425"/>
    <n v="0.56353064394399532"/>
    <n v="-19.367066897642189"/>
    <n v="-24.588934580759091"/>
    <n v="-55.699795676201546"/>
    <n v="-28.96312553172519"/>
    <n v="3.8765087077693917E-2"/>
    <n v="-3.0267138745636309E-2"/>
    <n v="7.8504975959015399E-2"/>
    <n v="0"/>
    <n v="0"/>
    <n v="0"/>
    <n v="0"/>
    <n v="0"/>
    <n v="0"/>
    <n v="0"/>
  </r>
  <r>
    <x v="25"/>
    <x v="14"/>
    <s v="44403_15"/>
    <n v="265.02879671459164"/>
    <n v="313.01375066361538"/>
    <n v="664.13735279782929"/>
    <n v="346.61915739752277"/>
    <n v="0.23966719029000422"/>
    <n v="3.3783299248316503"/>
    <n v="0.55562067257021452"/>
    <n v="-19.011482665188733"/>
    <n v="-22.736653644418595"/>
    <n v="-50.750404382354859"/>
    <n v="-28.404208333008672"/>
    <n v="3.9787865181093153E-2"/>
    <n v="1.0844819393416699E-2"/>
    <n v="8.1002381733554632E-2"/>
    <n v="0"/>
    <n v="0"/>
    <n v="0"/>
    <n v="0"/>
    <n v="0"/>
    <n v="0"/>
    <n v="0"/>
  </r>
  <r>
    <x v="25"/>
    <x v="15"/>
    <s v="44403_16"/>
    <n v="252.63276751850111"/>
    <n v="300.67683933666962"/>
    <n v="636.56120990668023"/>
    <n v="330.14476588590708"/>
    <n v="0.24098866648770481"/>
    <n v="3.3230890242264493"/>
    <n v="0.55966362082184162"/>
    <n v="-21.766803244624608"/>
    <n v="-25.295876170303551"/>
    <n v="-55.967944553119104"/>
    <n v="-32.171748868429447"/>
    <n v="4.2508507181275385E-2"/>
    <n v="-3.6783362912935942E-4"/>
    <n v="8.6813434226422459E-2"/>
    <n v="0"/>
    <n v="0"/>
    <n v="0"/>
    <n v="0"/>
    <n v="0"/>
    <n v="0"/>
    <n v="0"/>
  </r>
  <r>
    <x v="25"/>
    <x v="16"/>
    <s v="44403_17"/>
    <n v="242.55883333739641"/>
    <n v="290.23109075444245"/>
    <n v="615.26833326673693"/>
    <n v="317.75835664159882"/>
    <n v="0.22611014751593012"/>
    <n v="3.1722073043082268"/>
    <n v="0.52537274658840682"/>
    <n v="-24.708412675375104"/>
    <n v="-28.114606165326489"/>
    <n v="-61.338812055303144"/>
    <n v="-34.982277020511418"/>
    <n v="1.9959261591708407E-2"/>
    <n v="-5.827576289572841E-2"/>
    <n v="3.5257028840735241E-2"/>
    <n v="0"/>
    <n v="0"/>
    <n v="0"/>
    <n v="0"/>
    <n v="0"/>
    <n v="0"/>
    <n v="0"/>
  </r>
  <r>
    <x v="25"/>
    <x v="17"/>
    <s v="44403_18"/>
    <n v="237.80565404984725"/>
    <n v="285.41059825696334"/>
    <n v="609.20933728159844"/>
    <n v="315.28131831778006"/>
    <n v="0.22183265620772211"/>
    <n v="2.9932385996094264"/>
    <n v="0.51195248299433949"/>
    <n v="-30.451230554587099"/>
    <n v="-35.325578695331139"/>
    <n v="-76.320448783985441"/>
    <n v="-40.990747207368528"/>
    <n v="-2.1985972074083648E-3"/>
    <n v="-0.19736385613769247"/>
    <n v="-1.5089562006848594E-2"/>
    <n v="0"/>
    <n v="0"/>
    <n v="0"/>
    <n v="0"/>
    <n v="0"/>
    <n v="0"/>
    <n v="0"/>
  </r>
  <r>
    <x v="25"/>
    <x v="18"/>
    <s v="44403_19"/>
    <n v="264.89707468375161"/>
    <n v="317.62859801094447"/>
    <n v="686.09568010154146"/>
    <n v="356.00616073924544"/>
    <n v="0.25827836178209451"/>
    <n v="3.3661911767385653"/>
    <n v="0.59129433592269076"/>
    <n v="-34.064430404801264"/>
    <n v="-40.399228072227338"/>
    <n v="-84.77648345621445"/>
    <n v="-44.25502586163816"/>
    <n v="-2.5795107037292535E-2"/>
    <n v="-0.30563406907374541"/>
    <n v="-6.822801497647682E-2"/>
    <n v="0"/>
    <n v="0"/>
    <n v="0"/>
    <n v="0"/>
    <n v="0"/>
    <n v="0"/>
    <n v="0"/>
  </r>
  <r>
    <x v="25"/>
    <x v="19"/>
    <s v="44403_20"/>
    <n v="278.76730572537457"/>
    <n v="338.58978740680794"/>
    <n v="736.8131467928481"/>
    <n v="379.17242717762218"/>
    <n v="0.27978604172175714"/>
    <n v="3.6496551949453528"/>
    <n v="0.63780538073047999"/>
    <n v="-36.670948567230099"/>
    <n v="-42.823857458818274"/>
    <n v="-88.898622423488973"/>
    <n v="-46.765464090411527"/>
    <n v="-3.4479739456656715E-2"/>
    <n v="-0.33223522520202559"/>
    <n v="-8.7251888030929231E-2"/>
    <n v="0"/>
    <n v="0"/>
    <n v="0"/>
    <n v="0"/>
    <n v="0"/>
    <n v="0"/>
    <n v="0"/>
  </r>
  <r>
    <x v="25"/>
    <x v="20"/>
    <s v="44403_21"/>
    <n v="278.31596617772692"/>
    <n v="341.76767067777564"/>
    <n v="746.17470518983851"/>
    <n v="381.72565123121416"/>
    <n v="0.2841044704430255"/>
    <n v="3.7016223458432473"/>
    <n v="0.64618760967424071"/>
    <n v="-33.919592743029696"/>
    <n v="-39.172049414426155"/>
    <n v="-80.835300686657988"/>
    <n v="-42.570958946215129"/>
    <n v="-3.8947237247187808E-2"/>
    <n v="-0.31727729249370051"/>
    <n v="-9.7545671563595587E-2"/>
    <n v="0"/>
    <n v="0"/>
    <n v="0"/>
    <n v="0"/>
    <n v="0"/>
    <n v="0"/>
    <n v="0"/>
  </r>
  <r>
    <x v="25"/>
    <x v="21"/>
    <s v="44403_22"/>
    <n v="271.11690994176138"/>
    <n v="336.7538359362938"/>
    <n v="736.17783803314717"/>
    <n v="373.93938468347551"/>
    <n v="0.27615906607077156"/>
    <n v="3.6676995722340813"/>
    <n v="0.62950015299494877"/>
    <n v="-29.814414540552349"/>
    <n v="-34.13373105199517"/>
    <n v="-71.190032411503523"/>
    <n v="-37.6041494150709"/>
    <n v="-3.4978576732271255E-2"/>
    <n v="-0.26946832225780221"/>
    <n v="-8.7632875700922763E-2"/>
    <n v="0"/>
    <n v="0"/>
    <n v="0"/>
    <n v="0"/>
    <n v="0"/>
    <n v="0"/>
    <n v="0"/>
  </r>
  <r>
    <x v="25"/>
    <x v="22"/>
    <s v="44403_23"/>
    <n v="250.42380683983953"/>
    <n v="312.93640688977678"/>
    <n v="683.87583911023057"/>
    <n v="344.99725200451866"/>
    <n v="0.27565930008046913"/>
    <n v="3.4247204010003087"/>
    <n v="0.63115613581245822"/>
    <n v="-31.528897097238595"/>
    <n v="-36.200899231399788"/>
    <n v="-75.959195449442234"/>
    <n v="-41.169390031602219"/>
    <n v="-2.1838280383094849E-2"/>
    <n v="-0.28535775184030465"/>
    <n v="-5.7842057612685474E-2"/>
    <n v="0"/>
    <n v="0"/>
    <n v="0"/>
    <n v="0"/>
    <n v="0"/>
    <n v="0"/>
    <n v="0"/>
  </r>
  <r>
    <x v="25"/>
    <x v="23"/>
    <s v="44403_24"/>
    <n v="217.36108870648235"/>
    <n v="271.32877340009128"/>
    <n v="591.19140780295845"/>
    <n v="297.17077048687673"/>
    <n v="0.25046836876645956"/>
    <n v="3.0043715775779352"/>
    <n v="0.578410262544375"/>
    <n v="-35.472234357005625"/>
    <n v="-41.014409604278775"/>
    <n v="-86.371724994435795"/>
    <n v="-46.901126324183664"/>
    <n v="-2.1834849430200406E-2"/>
    <n v="-0.32711963935694588"/>
    <n v="-5.7716194463701881E-2"/>
    <n v="0"/>
    <n v="0"/>
    <n v="0"/>
    <n v="0"/>
    <n v="0"/>
    <n v="0"/>
    <n v="0"/>
  </r>
  <r>
    <x v="26"/>
    <x v="0"/>
    <s v="44404_1"/>
    <n v="183.97848370802825"/>
    <n v="227.05136225910778"/>
    <n v="490.53542310014586"/>
    <n v="247.47918291005385"/>
    <n v="0.22075752177301278"/>
    <n v="2.5625256123281392"/>
    <n v="0.51546369527707292"/>
    <n v="-36.075104324879817"/>
    <n v="-39.995226373230004"/>
    <n v="-84.551063982858992"/>
    <n v="-47.426372191298725"/>
    <n v="-2.0482024494486641E-2"/>
    <n v="-0.30323153431444566"/>
    <n v="-5.5942548836633299E-2"/>
    <n v="0"/>
    <n v="0"/>
    <n v="0"/>
    <n v="0"/>
    <n v="0"/>
    <n v="0"/>
    <n v="0"/>
  </r>
  <r>
    <x v="26"/>
    <x v="1"/>
    <s v="44404_2"/>
    <n v="160.58857449405826"/>
    <n v="193.73664785594841"/>
    <n v="414.23236196104347"/>
    <n v="211.13419815157476"/>
    <n v="0.20557129222878268"/>
    <n v="2.2036815303999386"/>
    <n v="0.48130497945857287"/>
    <n v="-35.501836869965565"/>
    <n v="-37.245676664073194"/>
    <n v="-79.431780983486689"/>
    <n v="-46.360623355977943"/>
    <n v="-2.0243092886569027E-2"/>
    <n v="-0.29587744031759017"/>
    <n v="-5.6092011589495963E-2"/>
    <n v="0"/>
    <n v="0"/>
    <n v="0"/>
    <n v="0"/>
    <n v="0"/>
    <n v="0"/>
    <n v="0"/>
  </r>
  <r>
    <x v="26"/>
    <x v="2"/>
    <s v="44404_3"/>
    <n v="146.09867972988724"/>
    <n v="174.20623935634086"/>
    <n v="369.77250844609728"/>
    <n v="189.93131644954315"/>
    <n v="0.19716609291752196"/>
    <n v="1.999265591463401"/>
    <n v="0.4625890097205993"/>
    <n v="-36.849709309997564"/>
    <n v="-39.051893582921636"/>
    <n v="-83.232829678784"/>
    <n v="-47.997348525581451"/>
    <n v="-2.3327524979106361E-2"/>
    <n v="-0.32111968517214551"/>
    <n v="-6.2980429446765324E-2"/>
    <n v="0"/>
    <n v="0"/>
    <n v="0"/>
    <n v="0"/>
    <n v="0"/>
    <n v="0"/>
    <n v="0"/>
  </r>
  <r>
    <x v="26"/>
    <x v="3"/>
    <s v="44404_4"/>
    <n v="139.83287691045356"/>
    <n v="165.00826486570705"/>
    <n v="348.17984512575595"/>
    <n v="180.29053795776468"/>
    <n v="0.18360757698152183"/>
    <n v="1.9119596921043609"/>
    <n v="0.43204630629995222"/>
    <n v="-37.393145748014689"/>
    <n v="-39.620922439025819"/>
    <n v="-84.583136542185855"/>
    <n v="-48.70883736501365"/>
    <n v="-3.4397703138199724E-2"/>
    <n v="-0.33056833984959383"/>
    <n v="-8.8625467719348525E-2"/>
    <n v="0"/>
    <n v="0"/>
    <n v="0"/>
    <n v="0"/>
    <n v="0"/>
    <n v="0"/>
    <n v="0"/>
  </r>
  <r>
    <x v="26"/>
    <x v="4"/>
    <s v="44404_5"/>
    <n v="137.81109545897431"/>
    <n v="161.9315050261913"/>
    <n v="341.15165338757396"/>
    <n v="177.29921503122455"/>
    <n v="0.18103775703505445"/>
    <n v="1.8879620295571475"/>
    <n v="0.42612810756464553"/>
    <n v="-37.223646957169159"/>
    <n v="-39.566407517676787"/>
    <n v="-84.647913067177186"/>
    <n v="-48.618947983679163"/>
    <n v="-3.3707241396907665E-2"/>
    <n v="-0.32853470570093773"/>
    <n v="-8.7448125075357971E-2"/>
    <n v="0"/>
    <n v="0"/>
    <n v="0"/>
    <n v="0"/>
    <n v="0"/>
    <n v="0"/>
    <n v="0"/>
  </r>
  <r>
    <x v="26"/>
    <x v="5"/>
    <s v="44404_6"/>
    <n v="141.10115650044386"/>
    <n v="166.78888738998137"/>
    <n v="352.57694688028971"/>
    <n v="181.84965829494854"/>
    <n v="0.18238884519808282"/>
    <n v="1.9402859874133043"/>
    <n v="0.42914785265018407"/>
    <n v="-35.727068979723597"/>
    <n v="-39.719700378097762"/>
    <n v="-85.087070723826699"/>
    <n v="-47.992230790603656"/>
    <n v="-3.4450774729764426E-2"/>
    <n v="-0.34354077219048479"/>
    <n v="-8.8571909572161642E-2"/>
    <n v="0"/>
    <n v="0"/>
    <n v="0"/>
    <n v="0"/>
    <n v="0"/>
    <n v="0"/>
    <n v="0"/>
  </r>
  <r>
    <x v="26"/>
    <x v="6"/>
    <s v="44404_7"/>
    <n v="162.43948501999441"/>
    <n v="191.62437806645977"/>
    <n v="407.09990623437614"/>
    <n v="210.39380257595991"/>
    <n v="0.18980877641526386"/>
    <n v="2.1499803855400779"/>
    <n v="0.44609468486713055"/>
    <n v="-39.301856992433272"/>
    <n v="-46.574347035268232"/>
    <n v="-99.558630109883083"/>
    <n v="-53.456879940720867"/>
    <n v="-3.5568186172593191E-2"/>
    <n v="-0.41973994989196611"/>
    <n v="-9.100653918284124E-2"/>
    <n v="0"/>
    <n v="0"/>
    <n v="0"/>
    <n v="0"/>
    <n v="0"/>
    <n v="0"/>
    <n v="0"/>
  </r>
  <r>
    <x v="26"/>
    <x v="7"/>
    <s v="44404_8"/>
    <n v="199.85646514551343"/>
    <n v="234.83139255182726"/>
    <n v="496.94212004135636"/>
    <n v="260.11642941833355"/>
    <n v="0.2055698416102473"/>
    <n v="2.597691637444941"/>
    <n v="0.48022666101700512"/>
    <n v="-42.323823865028352"/>
    <n v="-53.151891530728712"/>
    <n v="-114.74759867503532"/>
    <n v="-58.290917038763688"/>
    <n v="-3.8001298821162779E-2"/>
    <n v="-0.45634010825862903"/>
    <n v="-9.586514614680508E-2"/>
    <n v="0"/>
    <n v="0"/>
    <n v="0"/>
    <n v="0"/>
    <n v="0"/>
    <n v="0"/>
    <n v="0"/>
  </r>
  <r>
    <x v="26"/>
    <x v="8"/>
    <s v="44404_9"/>
    <n v="238.74959774992783"/>
    <n v="286.65367276893073"/>
    <n v="605.08395708491355"/>
    <n v="314.04887455755767"/>
    <n v="0.22217994970272878"/>
    <n v="3.2154606043839378"/>
    <n v="0.51546396906220415"/>
    <n v="-26.857772406096483"/>
    <n v="-34.383357652402353"/>
    <n v="-76.231412904415734"/>
    <n v="-38.870080582561336"/>
    <n v="-2.3627259123284883E-2"/>
    <n v="-0.23570994009078919"/>
    <n v="-6.2278996817666403E-2"/>
    <n v="0"/>
    <n v="0"/>
    <n v="0"/>
    <n v="0"/>
    <n v="0"/>
    <n v="0"/>
    <n v="0"/>
  </r>
  <r>
    <x v="26"/>
    <x v="9"/>
    <s v="44404_10"/>
    <n v="263.20497638849031"/>
    <n v="320.52981507653601"/>
    <n v="677.17770465867682"/>
    <n v="348.54989887209774"/>
    <n v="0.27896566645059173"/>
    <n v="3.6904409208166711"/>
    <n v="0.64355524257330887"/>
    <n v="-16.924307721687811"/>
    <n v="-21.783324379229388"/>
    <n v="-49.957331046225882"/>
    <n v="-26.950660035502693"/>
    <n v="5.0365293991766716E-2"/>
    <n v="-3.6166262462012043E-3"/>
    <n v="0.10783452259760927"/>
    <n v="0"/>
    <n v="0"/>
    <n v="0"/>
    <n v="0"/>
    <n v="0"/>
    <n v="0"/>
    <n v="0"/>
  </r>
  <r>
    <x v="26"/>
    <x v="10"/>
    <s v="44404_11"/>
    <n v="268.78805288885229"/>
    <n v="326.3617349436484"/>
    <n v="689.14004792909645"/>
    <n v="355.3347489446553"/>
    <n v="0.27361293547571591"/>
    <n v="3.737955121525832"/>
    <n v="0.63244976089760874"/>
    <n v="-13.63315245990186"/>
    <n v="-18.403647575525046"/>
    <n v="-42.839178153405442"/>
    <n v="-23.661965766690265"/>
    <n v="5.8402491285536075E-2"/>
    <n v="4.7638680461145055E-2"/>
    <n v="0.1253199542568032"/>
    <n v="0"/>
    <n v="0"/>
    <n v="0"/>
    <n v="0"/>
    <n v="3.0311370816266208E-2"/>
    <n v="0"/>
    <n v="0"/>
  </r>
  <r>
    <x v="26"/>
    <x v="11"/>
    <s v="44404_12"/>
    <n v="261.23178991922566"/>
    <n v="321.25146850411153"/>
    <n v="678.2822014181279"/>
    <n v="350.44545135826252"/>
    <n v="0.25911775783903068"/>
    <n v="3.6753450560712113"/>
    <n v="0.60239099999216328"/>
    <n v="-10.229398387050425"/>
    <n v="-14.692328060641881"/>
    <n v="-34.953460224008531"/>
    <n v="-19.434044114845918"/>
    <n v="7.1849240979530007E-2"/>
    <n v="0.11707782230649201"/>
    <n v="0.15419890577569617"/>
    <n v="0"/>
    <n v="0"/>
    <n v="0"/>
    <n v="0"/>
    <n v="0.16495160368436951"/>
    <n v="0"/>
    <n v="0.27775745348731951"/>
  </r>
  <r>
    <x v="26"/>
    <x v="12"/>
    <s v="44404_13"/>
    <n v="257.01818943847286"/>
    <n v="314.35847023017857"/>
    <n v="663.37373203214588"/>
    <n v="343.45837327456042"/>
    <n v="0.23374139574428954"/>
    <n v="3.5669296088989983"/>
    <n v="0.54625426996221416"/>
    <n v="-9.1303803789590674"/>
    <n v="-14.041025788858104"/>
    <n v="-34.006058212159566"/>
    <n v="-18.224925573507825"/>
    <n v="3.9886796930525686E-2"/>
    <n v="9.42544879040733E-2"/>
    <n v="7.9952479105775645E-2"/>
    <n v="0"/>
    <n v="0"/>
    <n v="0"/>
    <n v="0"/>
    <n v="0"/>
    <n v="0"/>
    <n v="0"/>
  </r>
  <r>
    <x v="26"/>
    <x v="13"/>
    <s v="44404_14"/>
    <n v="252.7992990301228"/>
    <n v="306.19188789078868"/>
    <n v="648.70108350514533"/>
    <n v="337.23912590396691"/>
    <n v="0.22330172067736759"/>
    <n v="3.3259507036805753"/>
    <n v="0.52126261175172695"/>
    <n v="-10.082329903871043"/>
    <n v="-16.970692792416646"/>
    <n v="-39.669453440648383"/>
    <n v="-20.006347817138742"/>
    <n v="3.5892215860342219E-2"/>
    <n v="1.8564124764031065E-2"/>
    <n v="7.0989074758341902E-2"/>
    <n v="0"/>
    <n v="0"/>
    <n v="0"/>
    <n v="0"/>
    <n v="0"/>
    <n v="0"/>
    <n v="0"/>
  </r>
  <r>
    <x v="26"/>
    <x v="14"/>
    <s v="44404_15"/>
    <n v="244.00163325014984"/>
    <n v="298.34225817955678"/>
    <n v="631.95161829790311"/>
    <n v="326.04657100466125"/>
    <n v="0.21646622378430067"/>
    <n v="3.2673236311521028"/>
    <n v="0.50473660329055936"/>
    <n v="-9.9420615446120344"/>
    <n v="-15.874333076813302"/>
    <n v="-37.266473080783982"/>
    <n v="-19.996634832162027"/>
    <n v="3.298360091689468E-2"/>
    <n v="5.2894394637080767E-2"/>
    <n v="6.4221434558217966E-2"/>
    <n v="0"/>
    <n v="0"/>
    <n v="0"/>
    <n v="0"/>
    <n v="0"/>
    <n v="0"/>
    <n v="0"/>
  </r>
  <r>
    <x v="26"/>
    <x v="15"/>
    <s v="44404_16"/>
    <n v="236.13168435812577"/>
    <n v="290.59293006374924"/>
    <n v="614.5716738425848"/>
    <n v="316.01342197122824"/>
    <n v="0.22433347799516959"/>
    <n v="3.2230476670869579"/>
    <n v="0.52417514727594405"/>
    <n v="-11.542328286433305"/>
    <n v="-16.97998679617611"/>
    <n v="-39.516579327950133"/>
    <n v="-21.858892045495296"/>
    <n v="3.7824272123588437E-2"/>
    <n v="6.1606213713435068E-2"/>
    <n v="7.8231816218776895E-2"/>
    <n v="0"/>
    <n v="0"/>
    <n v="0"/>
    <n v="0"/>
    <n v="0"/>
    <n v="0"/>
    <n v="0"/>
  </r>
  <r>
    <x v="26"/>
    <x v="16"/>
    <s v="44404_17"/>
    <n v="231.93619431397192"/>
    <n v="283.10584179255284"/>
    <n v="599.17765202987414"/>
    <n v="307.09902947016366"/>
    <n v="0.21262731690428188"/>
    <n v="3.1258122844692182"/>
    <n v="0.50202690294512098"/>
    <n v="-12.328189619154491"/>
    <n v="-17.163001241256978"/>
    <n v="-39.032660822668412"/>
    <n v="-21.149819631687475"/>
    <n v="1.6505043646592561E-2"/>
    <n v="3.5430154285020325E-2"/>
    <n v="3.482437595790723E-2"/>
    <n v="0"/>
    <n v="0"/>
    <n v="0"/>
    <n v="0"/>
    <n v="0"/>
    <n v="0"/>
    <n v="0"/>
  </r>
  <r>
    <x v="26"/>
    <x v="17"/>
    <s v="44404_18"/>
    <n v="231.65822389238477"/>
    <n v="279.13641044436173"/>
    <n v="594.60158691206323"/>
    <n v="305.37436050084369"/>
    <n v="0.2043814383360982"/>
    <n v="2.9158312630272523"/>
    <n v="0.46986293799699658"/>
    <n v="-11.439705944411289"/>
    <n v="-17.202091124255755"/>
    <n v="-37.478272723859554"/>
    <n v="-17.706317513089736"/>
    <n v="-2.0457082442181813E-2"/>
    <n v="-9.2198298401458795E-2"/>
    <n v="-5.6822906204349197E-2"/>
    <n v="0"/>
    <n v="0"/>
    <n v="0"/>
    <n v="0"/>
    <n v="0"/>
    <n v="0"/>
    <n v="0"/>
  </r>
  <r>
    <x v="26"/>
    <x v="18"/>
    <s v="44404_19"/>
    <n v="262.08445464852161"/>
    <n v="313.85807177206175"/>
    <n v="677.7267061485137"/>
    <n v="349.29161393350159"/>
    <n v="0.25797038476965434"/>
    <n v="3.2670993373662176"/>
    <n v="0.58875736447278215"/>
    <n v="-13.254310304085823"/>
    <n v="-19.603487721753282"/>
    <n v="-39.967338590371583"/>
    <n v="-18.515319475646017"/>
    <n v="-2.9560766883849725E-2"/>
    <n v="-0.17665206287343044"/>
    <n v="-7.6618404450900734E-2"/>
    <n v="0"/>
    <n v="0"/>
    <n v="0"/>
    <n v="0"/>
    <n v="0"/>
    <n v="0"/>
    <n v="0"/>
  </r>
  <r>
    <x v="26"/>
    <x v="19"/>
    <s v="44404_20"/>
    <n v="279.55284675100233"/>
    <n v="337.74582201238019"/>
    <n v="735.44131371705225"/>
    <n v="376.66090414493272"/>
    <n v="0.28224026035842315"/>
    <n v="3.5553200968941381"/>
    <n v="0.64391365100173292"/>
    <n v="-15.394369175059214"/>
    <n v="-21.915844186998413"/>
    <n v="-43.917108335798979"/>
    <n v="-20.60594350247532"/>
    <n v="-3.7068570244090535E-2"/>
    <n v="-0.20612413819822162"/>
    <n v="-9.3525522581740336E-2"/>
    <n v="0"/>
    <n v="0"/>
    <n v="0"/>
    <n v="0"/>
    <n v="0"/>
    <n v="0"/>
    <n v="0"/>
  </r>
  <r>
    <x v="26"/>
    <x v="20"/>
    <s v="44404_21"/>
    <n v="279.79021205303616"/>
    <n v="341.47301281046163"/>
    <n v="746.27958714812667"/>
    <n v="380.38522066149335"/>
    <n v="0.27997924956566228"/>
    <n v="3.6088607287339127"/>
    <n v="0.63766298613225381"/>
    <n v="-17.427270845588758"/>
    <n v="-24.028434471696773"/>
    <n v="-48.521230301423707"/>
    <n v="-23.011029799653464"/>
    <n v="-4.0080035501368842E-2"/>
    <n v="-0.22567314315190584"/>
    <n v="-0.1003475686183798"/>
    <n v="0"/>
    <n v="0"/>
    <n v="0"/>
    <n v="0"/>
    <n v="0"/>
    <n v="0"/>
    <n v="0"/>
  </r>
  <r>
    <x v="26"/>
    <x v="21"/>
    <s v="44404_22"/>
    <n v="273.66049478091338"/>
    <n v="337.14250902609785"/>
    <n v="738.30378137306207"/>
    <n v="373.46027771017987"/>
    <n v="0.27461844442190386"/>
    <n v="3.57325056462293"/>
    <n v="0.62684944282455479"/>
    <n v="-18.960708780401525"/>
    <n v="-24.399678545388547"/>
    <n v="-49.814123303950552"/>
    <n v="-25.162920720923452"/>
    <n v="-3.8493491618210619E-2"/>
    <n v="-0.22453356227413432"/>
    <n v="-9.657901002230157E-2"/>
    <n v="0"/>
    <n v="0"/>
    <n v="0"/>
    <n v="0"/>
    <n v="0"/>
    <n v="0"/>
    <n v="0"/>
  </r>
  <r>
    <x v="26"/>
    <x v="22"/>
    <s v="44404_23"/>
    <n v="253.80329995681112"/>
    <n v="314.22915933044726"/>
    <n v="688.39872096930185"/>
    <n v="346.17701198986668"/>
    <n v="0.27014639354964187"/>
    <n v="3.3266906999598156"/>
    <n v="0.61845167767740616"/>
    <n v="-21.87604184142192"/>
    <n v="-26.297722392649757"/>
    <n v="-53.834906418901149"/>
    <n v="-29.086542511263389"/>
    <n v="-2.4054101896904042E-2"/>
    <n v="-0.23780507736799944"/>
    <n v="-6.283445803660237E-2"/>
    <n v="0"/>
    <n v="0"/>
    <n v="0"/>
    <n v="0"/>
    <n v="0"/>
    <n v="0"/>
    <n v="0"/>
  </r>
  <r>
    <x v="26"/>
    <x v="23"/>
    <s v="44404_24"/>
    <n v="221.55771800799405"/>
    <n v="273.43568615632034"/>
    <n v="596.77185158581801"/>
    <n v="298.60636875387468"/>
    <n v="0.25250168585838417"/>
    <n v="2.9322936710359913"/>
    <n v="0.58210451602052693"/>
    <n v="-21.18777106445372"/>
    <n v="-25.884784698132663"/>
    <n v="-52.721389675393723"/>
    <n v="-28.039115947182061"/>
    <n v="-2.0977401648797467E-2"/>
    <n v="-0.243777145678712"/>
    <n v="-5.6387688814105497E-2"/>
    <n v="0"/>
    <n v="0"/>
    <n v="0"/>
    <n v="0"/>
    <n v="0"/>
    <n v="0"/>
    <n v="0"/>
  </r>
  <r>
    <x v="27"/>
    <x v="0"/>
    <s v="44405_1"/>
    <n v="187.86238398975053"/>
    <n v="228.90314027007545"/>
    <n v="495.45022588896336"/>
    <n v="248.59619195054873"/>
    <n v="0.22683849839084216"/>
    <n v="2.4743144957544074"/>
    <n v="0.52777289263980198"/>
    <n v="-20.758268018995814"/>
    <n v="-26.080852425034887"/>
    <n v="-53.341676095695405"/>
    <n v="-27.992488897953063"/>
    <n v="-1.751172483041551E-2"/>
    <n v="-0.24381876781609296"/>
    <n v="-4.9522972624682887E-2"/>
    <n v="0"/>
    <n v="0"/>
    <n v="0"/>
    <n v="0"/>
    <n v="0"/>
    <n v="0"/>
    <n v="0"/>
  </r>
  <r>
    <x v="27"/>
    <x v="1"/>
    <s v="44405_2"/>
    <n v="163.73286645415149"/>
    <n v="195.15307337038018"/>
    <n v="418.01655003095385"/>
    <n v="211.5367394912719"/>
    <n v="0.20045486731501339"/>
    <n v="2.1040161579018699"/>
    <n v="0.46869562571483231"/>
    <n v="-23.102421776138932"/>
    <n v="-29.20749868848084"/>
    <n v="-60.374399662286557"/>
    <n v="-31.376518701010642"/>
    <n v="-2.4071297114539428E-2"/>
    <n v="-0.29411434256989205"/>
    <n v="-6.4758642589149221E-2"/>
    <n v="0"/>
    <n v="0"/>
    <n v="0"/>
    <n v="0"/>
    <n v="0"/>
    <n v="0"/>
    <n v="0"/>
  </r>
  <r>
    <x v="27"/>
    <x v="2"/>
    <s v="44405_3"/>
    <n v="150.48343335332217"/>
    <n v="176.47398109378867"/>
    <n v="375.34731180315441"/>
    <n v="191.49772570948755"/>
    <n v="0.18718686752682157"/>
    <n v="1.9037099812666318"/>
    <n v="0.43899520627236016"/>
    <n v="-23.990771628574773"/>
    <n v="-30.394337681486419"/>
    <n v="-62.967219876800094"/>
    <n v="-32.607886372313246"/>
    <n v="-3.3556637015542339E-2"/>
    <n v="-0.31972614932932053"/>
    <n v="-8.6541497408814075E-2"/>
    <n v="0"/>
    <n v="0"/>
    <n v="0"/>
    <n v="0"/>
    <n v="0"/>
    <n v="0"/>
    <n v="0"/>
  </r>
  <r>
    <x v="27"/>
    <x v="3"/>
    <s v="44405_4"/>
    <n v="144.27313942733065"/>
    <n v="167.13580730401171"/>
    <n v="352.94465841903224"/>
    <n v="181.86693397013991"/>
    <n v="0.17914509533659451"/>
    <n v="1.805523797263173"/>
    <n v="0.42201705367977488"/>
    <n v="-24.199999547453462"/>
    <n v="-30.964162827144275"/>
    <n v="-64.734042510966432"/>
    <n v="-33.099589066020307"/>
    <n v="-4.1162924697788546E-2"/>
    <n v="-0.33044814478148399"/>
    <n v="-0.10359827392883164"/>
    <n v="0"/>
    <n v="0"/>
    <n v="0"/>
    <n v="0"/>
    <n v="0"/>
    <n v="0"/>
    <n v="0"/>
  </r>
  <r>
    <x v="27"/>
    <x v="4"/>
    <s v="44405_5"/>
    <n v="141.91759348430352"/>
    <n v="163.51903903814804"/>
    <n v="344.82166503944813"/>
    <n v="178.24215492509077"/>
    <n v="0.17972859261909752"/>
    <n v="1.7778380739239943"/>
    <n v="0.42355665919135049"/>
    <n v="-24.375807003232431"/>
    <n v="-31.282182924860756"/>
    <n v="-65.19048795109552"/>
    <n v="-33.310629815144964"/>
    <n v="-3.4513379001335179E-2"/>
    <n v="-0.32597618669874717"/>
    <n v="-8.86303276010834E-2"/>
    <n v="0"/>
    <n v="0"/>
    <n v="0"/>
    <n v="0"/>
    <n v="0"/>
    <n v="0"/>
    <n v="0"/>
  </r>
  <r>
    <x v="27"/>
    <x v="5"/>
    <s v="44405_6"/>
    <n v="145.26319959069983"/>
    <n v="168.34417136195805"/>
    <n v="356.55638599163007"/>
    <n v="183.6015662694696"/>
    <n v="0.18700255437427171"/>
    <n v="1.8444680384118479"/>
    <n v="0.43963759181319884"/>
    <n v="-24.345467923963952"/>
    <n v="-31.514816476823839"/>
    <n v="-65.541465979342348"/>
    <n v="-33.246747686524358"/>
    <n v="-2.7276760635823818E-2"/>
    <n v="-0.32172596352845573"/>
    <n v="-7.2112368054695092E-2"/>
    <n v="0"/>
    <n v="0"/>
    <n v="0"/>
    <n v="0"/>
    <n v="0"/>
    <n v="0"/>
    <n v="0"/>
  </r>
  <r>
    <x v="27"/>
    <x v="6"/>
    <s v="44405_7"/>
    <n v="165.24104644826841"/>
    <n v="192.94397169218757"/>
    <n v="410.67496411505005"/>
    <n v="212.05718727793948"/>
    <n v="0.19580526589843048"/>
    <n v="2.0906102967901616"/>
    <n v="0.45939347307353939"/>
    <n v="-22.961772951082708"/>
    <n v="-30.341164859520806"/>
    <n v="-63.620777821919617"/>
    <n v="-31.401487022098451"/>
    <n v="-2.9525803974739272E-2"/>
    <n v="-0.32076238473768531"/>
    <n v="-7.7272637532003405E-2"/>
    <n v="0"/>
    <n v="0"/>
    <n v="0"/>
    <n v="0"/>
    <n v="0"/>
    <n v="0"/>
    <n v="0"/>
  </r>
  <r>
    <x v="27"/>
    <x v="7"/>
    <s v="44405_8"/>
    <n v="203.03923187452196"/>
    <n v="235.94027845210505"/>
    <n v="500.16286571426815"/>
    <n v="261.65730245747375"/>
    <n v="0.19328421860440809"/>
    <n v="2.5229968915477303"/>
    <n v="0.45200107227814112"/>
    <n v="-17.107638600041042"/>
    <n v="-23.604250775373114"/>
    <n v="-51.262243051080212"/>
    <n v="-24.098732288207245"/>
    <n v="-3.9777049959592629E-2"/>
    <n v="-0.25463073378428569"/>
    <n v="-0.10012504233923863"/>
    <n v="0"/>
    <n v="0"/>
    <n v="0"/>
    <n v="0"/>
    <n v="0"/>
    <n v="0"/>
    <n v="0"/>
  </r>
  <r>
    <x v="27"/>
    <x v="8"/>
    <s v="44405_9"/>
    <n v="242.63756285686364"/>
    <n v="288.92226268640275"/>
    <n v="611.85511557433404"/>
    <n v="316.79701538410853"/>
    <n v="0.21542612430839242"/>
    <n v="3.1683633576460344"/>
    <n v="0.49975507245237166"/>
    <n v="-15.36262736560831"/>
    <n v="-19.589229060629687"/>
    <n v="-42.31979571176619"/>
    <n v="-22.189076254034223"/>
    <n v="-2.324464140623856E-2"/>
    <n v="-0.13772718069123463"/>
    <n v="-6.1579560284086836E-2"/>
    <n v="0"/>
    <n v="0"/>
    <n v="0"/>
    <n v="0"/>
    <n v="0"/>
    <n v="0"/>
    <n v="0"/>
  </r>
  <r>
    <x v="27"/>
    <x v="9"/>
    <s v="44405_10"/>
    <n v="265.10761556504963"/>
    <n v="321.41158942945225"/>
    <n v="678.75545297981125"/>
    <n v="349.2952456882611"/>
    <n v="0.25847515325079107"/>
    <n v="3.63189460143998"/>
    <n v="0.59691986310037159"/>
    <n v="-8.5321650749246043"/>
    <n v="-12.338383776695913"/>
    <n v="-29.596416066317058"/>
    <n v="-15.08283794355075"/>
    <n v="3.0064460057837018E-2"/>
    <n v="3.4164409192007215E-2"/>
    <n v="6.0381335744066893E-2"/>
    <n v="0"/>
    <n v="0"/>
    <n v="0"/>
    <n v="0"/>
    <n v="0"/>
    <n v="0"/>
    <n v="0"/>
  </r>
  <r>
    <x v="27"/>
    <x v="10"/>
    <s v="44405_11"/>
    <n v="269.18749899886899"/>
    <n v="325.64533354923265"/>
    <n v="687.12200913596439"/>
    <n v="353.21687376896682"/>
    <n v="0.25208194609306067"/>
    <n v="3.678610351973421"/>
    <n v="0.58391082492878033"/>
    <n v="-6.4345895455379463"/>
    <n v="-10.385551954651589"/>
    <n v="-25.204385797622567"/>
    <n v="-13.452767113625697"/>
    <n v="4.3771307814524839E-2"/>
    <n v="9.4129441996028157E-2"/>
    <n v="9.072016022728295E-2"/>
    <n v="0"/>
    <n v="0"/>
    <n v="0"/>
    <n v="0"/>
    <n v="0"/>
    <n v="0"/>
    <n v="0"/>
  </r>
  <r>
    <x v="27"/>
    <x v="11"/>
    <s v="44405_12"/>
    <n v="265.58676125501961"/>
    <n v="318.43562887189483"/>
    <n v="672.12481060928985"/>
    <n v="346.02004409283768"/>
    <n v="0.24335988342531481"/>
    <n v="3.5810778993184789"/>
    <n v="0.56553481097808567"/>
    <n v="-5.1954779731438929"/>
    <n v="-8.9327453956219056"/>
    <n v="-21.893188431188815"/>
    <n v="-12.439943761037764"/>
    <n v="5.0765279946153617E-2"/>
    <n v="0.13504019790212976"/>
    <n v="0.10504785976218328"/>
    <n v="0"/>
    <n v="0"/>
    <n v="0"/>
    <n v="0"/>
    <n v="1.7242538961603715E-2"/>
    <n v="0"/>
    <n v="0"/>
  </r>
  <r>
    <x v="27"/>
    <x v="12"/>
    <s v="44405_13"/>
    <n v="258.22380166888036"/>
    <n v="308.80278628153815"/>
    <n v="652.25642716219716"/>
    <n v="336.12478817395481"/>
    <n v="0.23716212851582738"/>
    <n v="3.4376354412389123"/>
    <n v="0.5519136295045638"/>
    <n v="-5.3685909517803259"/>
    <n v="-9.5169464655462441"/>
    <n v="-22.448154591389013"/>
    <n v="-12.327377078728254"/>
    <n v="4.5498801244489621E-2"/>
    <n v="0.10601015648412287"/>
    <n v="9.2966895399528598E-2"/>
    <n v="0"/>
    <n v="0"/>
    <n v="0"/>
    <n v="0"/>
    <n v="0"/>
    <n v="0"/>
    <n v="0"/>
  </r>
  <r>
    <x v="27"/>
    <x v="13"/>
    <s v="44405_14"/>
    <n v="250.05202186374876"/>
    <n v="299.52605352883376"/>
    <n v="634.21604614620503"/>
    <n v="327.07929652119992"/>
    <n v="0.22874938896058047"/>
    <n v="3.303386331478436"/>
    <n v="0.53517416348984381"/>
    <n v="-6.1973147538190725"/>
    <n v="-11.535190629019446"/>
    <n v="-26.651596948871202"/>
    <n v="-13.469089165851225"/>
    <n v="4.9386878995177845E-2"/>
    <n v="7.7171613968008645E-2"/>
    <n v="0.10204421010858056"/>
    <n v="0"/>
    <n v="0"/>
    <n v="0"/>
    <n v="0"/>
    <n v="2.9957978909619626E-2"/>
    <n v="0"/>
    <n v="0"/>
  </r>
  <r>
    <x v="27"/>
    <x v="14"/>
    <s v="44405_15"/>
    <n v="240.17832888170349"/>
    <n v="289.7378320196749"/>
    <n v="613.2938298654891"/>
    <n v="314.59198783200924"/>
    <n v="0.21922643249089216"/>
    <n v="3.2258769661252829"/>
    <n v="0.51178721207940936"/>
    <n v="-6.34646758749561"/>
    <n v="-10.695211756247341"/>
    <n v="-24.79336012708789"/>
    <n v="-13.671079365926094"/>
    <n v="4.0522244640842565E-2"/>
    <n v="0.10560313500087461"/>
    <n v="8.1530427186020035E-2"/>
    <n v="0"/>
    <n v="0"/>
    <n v="0"/>
    <n v="0"/>
    <n v="0"/>
    <n v="0"/>
    <n v="0"/>
  </r>
  <r>
    <x v="27"/>
    <x v="15"/>
    <s v="44405_16"/>
    <n v="231.45587678712064"/>
    <n v="279.71419350214626"/>
    <n v="591.14618102580664"/>
    <n v="302.53443619962178"/>
    <n v="0.22820872193499533"/>
    <n v="3.1491041066147765"/>
    <n v="0.53050019101898416"/>
    <n v="-7.5876391549360189"/>
    <n v="-11.424627482449811"/>
    <n v="-26.721926543389344"/>
    <n v="-15.365944301613684"/>
    <n v="5.6759765519747547E-2"/>
    <n v="0.12026271224323881"/>
    <n v="0.11915583174967637"/>
    <n v="0"/>
    <n v="0"/>
    <n v="0"/>
    <n v="0"/>
    <n v="9.1579140070449205E-2"/>
    <n v="0"/>
    <n v="0.10754057143740971"/>
  </r>
  <r>
    <x v="27"/>
    <x v="16"/>
    <s v="44405_17"/>
    <n v="223.5203864718199"/>
    <n v="270.50301777192351"/>
    <n v="572.83758459463354"/>
    <n v="292.18996762228988"/>
    <n v="0.22056426423767805"/>
    <n v="2.999420125564257"/>
    <n v="0.51286457238595573"/>
    <n v="-10.061487171062556"/>
    <n v="-13.562780300823807"/>
    <n v="-30.39359598515238"/>
    <n v="-17.58048785048377"/>
    <n v="4.7960995712293238E-2"/>
    <n v="7.2111892635939673E-2"/>
    <n v="9.8596908558896093E-2"/>
    <n v="0"/>
    <n v="0"/>
    <n v="0"/>
    <n v="0"/>
    <n v="3.1697152777008561E-2"/>
    <n v="0"/>
    <n v="0"/>
  </r>
  <r>
    <x v="27"/>
    <x v="17"/>
    <s v="44405_18"/>
    <n v="219.12627227110531"/>
    <n v="264.9947976384903"/>
    <n v="565.18976072449652"/>
    <n v="289.06220932426612"/>
    <n v="0.21500747677653406"/>
    <n v="2.7837347857637544"/>
    <n v="0.49713962134788825"/>
    <n v="-12.425779025782013"/>
    <n v="-16.393912362012951"/>
    <n v="-35.72875350428896"/>
    <n v="-17.982179303698246"/>
    <n v="1.378080177003008E-2"/>
    <n v="-5.0990414867849415E-2"/>
    <n v="2.0771773626183439E-2"/>
    <n v="0"/>
    <n v="0"/>
    <n v="0"/>
    <n v="0"/>
    <n v="0"/>
    <n v="0"/>
    <n v="0"/>
  </r>
  <r>
    <x v="27"/>
    <x v="18"/>
    <s v="44405_19"/>
    <n v="248.47559607565549"/>
    <n v="297.32461100291863"/>
    <n v="642.00693137261965"/>
    <n v="330.0142549946828"/>
    <n v="0.25370350826426302"/>
    <n v="3.099636920342987"/>
    <n v="0.58244504002363895"/>
    <n v="-17.026741790170927"/>
    <n v="-23.208602741616005"/>
    <n v="-48.081191144456639"/>
    <n v="-23.199932311696188"/>
    <n v="-1.5445846931859845E-2"/>
    <n v="-0.19572393864455623"/>
    <n v="-4.5058477902492663E-2"/>
    <n v="0"/>
    <n v="0"/>
    <n v="0"/>
    <n v="0"/>
    <n v="0"/>
    <n v="0"/>
    <n v="0"/>
  </r>
  <r>
    <x v="27"/>
    <x v="19"/>
    <s v="44405_20"/>
    <n v="265.7470744257007"/>
    <n v="322.07758107216534"/>
    <n v="701.58236841919836"/>
    <n v="357.82429666684993"/>
    <n v="0.27470976550643483"/>
    <n v="3.3915642547121578"/>
    <n v="0.62830921180711219"/>
    <n v="-19.807895048619518"/>
    <n v="-25.708834730033669"/>
    <n v="-52.370278173350684"/>
    <n v="-25.557920926528812"/>
    <n v="-2.6106942157581019E-2"/>
    <n v="-0.23548704882117943"/>
    <n v="-6.8694217876274291E-2"/>
    <n v="0"/>
    <n v="0"/>
    <n v="0"/>
    <n v="0"/>
    <n v="0"/>
    <n v="0"/>
    <n v="0"/>
  </r>
  <r>
    <x v="27"/>
    <x v="20"/>
    <s v="44405_21"/>
    <n v="267.4768644660989"/>
    <n v="327.86948746043191"/>
    <n v="717.33582128731246"/>
    <n v="363.24616389434107"/>
    <n v="0.28357104541607847"/>
    <n v="3.4804255293934672"/>
    <n v="0.64678810198083725"/>
    <n v="-21.392668557173824"/>
    <n v="-27.24390023489962"/>
    <n v="-55.638538581764088"/>
    <n v="-27.604719172379767"/>
    <n v="-3.0517397364227844E-2"/>
    <n v="-0.24842989795171119"/>
    <n v="-7.9137311284004863E-2"/>
    <n v="0"/>
    <n v="0"/>
    <n v="0"/>
    <n v="0"/>
    <n v="0"/>
    <n v="0"/>
    <n v="0"/>
  </r>
  <r>
    <x v="27"/>
    <x v="21"/>
    <s v="44405_22"/>
    <n v="262.36633413813144"/>
    <n v="325.22679117302448"/>
    <n v="713.00088804072607"/>
    <n v="357.89245360676222"/>
    <n v="0.29045231043063174"/>
    <n v="3.4827849457912583"/>
    <n v="0.66211744478798185"/>
    <n v="-22.996150873971295"/>
    <n v="-27.652758800016411"/>
    <n v="-57.332575113426593"/>
    <n v="-29.858879677132869"/>
    <n v="-2.7919868732376629E-2"/>
    <n v="-0.24140892973879977"/>
    <n v="-7.2621671310435676E-2"/>
    <n v="0"/>
    <n v="0"/>
    <n v="0"/>
    <n v="0"/>
    <n v="0"/>
    <n v="0"/>
    <n v="0"/>
  </r>
  <r>
    <x v="27"/>
    <x v="22"/>
    <s v="44405_23"/>
    <n v="243.10262653120841"/>
    <n v="302.83733969358366"/>
    <n v="663.63780408831303"/>
    <n v="331.56567056369431"/>
    <n v="0.28444442107728823"/>
    <n v="3.2482008498083235"/>
    <n v="0.65148802995522337"/>
    <n v="-27.01566813018546"/>
    <n v="-32.560653408795673"/>
    <n v="-67.41001774953412"/>
    <n v="-35.488272233898847"/>
    <n v="-1.0674671376547368E-2"/>
    <n v="-0.28260412210149161"/>
    <n v="-3.3097288974191542E-2"/>
    <n v="0"/>
    <n v="0"/>
    <n v="0"/>
    <n v="0"/>
    <n v="0"/>
    <n v="0"/>
    <n v="0"/>
  </r>
  <r>
    <x v="27"/>
    <x v="23"/>
    <s v="44405_24"/>
    <n v="214.36636090206193"/>
    <n v="266.88870142057658"/>
    <n v="583.48291699817889"/>
    <n v="291.06696776759912"/>
    <n v="0.25667779944513441"/>
    <n v="2.8788793026288806"/>
    <n v="0.59165593198486988"/>
    <n v="-29.790230990771057"/>
    <n v="-35.714676836206138"/>
    <n v="-73.981404009294181"/>
    <n v="-39.360942139086568"/>
    <n v="-1.5564525988675129E-2"/>
    <n v="-0.31253627664306866"/>
    <n v="-4.4757644013599419E-2"/>
    <n v="0"/>
    <n v="0"/>
    <n v="0"/>
    <n v="0"/>
    <n v="0"/>
    <n v="0"/>
    <n v="0"/>
  </r>
  <r>
    <x v="28"/>
    <x v="0"/>
    <s v="44406_1"/>
    <n v="182.4641262936284"/>
    <n v="224.18612274951482"/>
    <n v="486.23387056358081"/>
    <n v="243.45132561915858"/>
    <n v="0.22987338833822721"/>
    <n v="2.4567733188790752"/>
    <n v="0.5340000656191819"/>
    <n v="-32.061743147021375"/>
    <n v="-38.841093768065328"/>
    <n v="-81.21898862736856"/>
    <n v="-42.849808944003499"/>
    <n v="-1.0865194531202906E-2"/>
    <n v="-0.32632082076761565"/>
    <n v="-3.4943389114298638E-2"/>
    <n v="0"/>
    <n v="0"/>
    <n v="0"/>
    <n v="0"/>
    <n v="0"/>
    <n v="0"/>
    <n v="0"/>
  </r>
  <r>
    <x v="28"/>
    <x v="1"/>
    <s v="44406_2"/>
    <n v="159.36356796448226"/>
    <n v="192.02160413967803"/>
    <n v="412.40388030647273"/>
    <n v="208.7224139967841"/>
    <n v="0.21113009543071171"/>
    <n v="2.111111378004447"/>
    <n v="0.49321276153705151"/>
    <n v="-33.230535777617845"/>
    <n v="-40.755115670574462"/>
    <n v="-85.61324498520726"/>
    <n v="-44.619847851184907"/>
    <n v="-1.1982376400963241E-2"/>
    <n v="-0.35156307102374695"/>
    <n v="-3.8299516574629031E-2"/>
    <n v="0"/>
    <n v="0"/>
    <n v="0"/>
    <n v="0"/>
    <n v="0"/>
    <n v="0"/>
    <n v="0"/>
  </r>
  <r>
    <x v="28"/>
    <x v="2"/>
    <s v="44406_3"/>
    <n v="146.29702372324292"/>
    <n v="173.75554796841362"/>
    <n v="370.53586203328865"/>
    <n v="189.21573847709962"/>
    <n v="0.20707684077682589"/>
    <n v="1.9254476666446694"/>
    <n v="0.48477904192585231"/>
    <n v="-34.503147080944764"/>
    <n v="-42.379046005245783"/>
    <n v="-88.936487075544605"/>
    <n v="-46.209977713309549"/>
    <n v="-1.3648525000136455E-2"/>
    <n v="-0.37318930964896108"/>
    <n v="-4.16535217328486E-2"/>
    <n v="0"/>
    <n v="0"/>
    <n v="0"/>
    <n v="0"/>
    <n v="0"/>
    <n v="0"/>
    <n v="0"/>
  </r>
  <r>
    <x v="28"/>
    <x v="3"/>
    <s v="44406_4"/>
    <n v="139.02923166210445"/>
    <n v="163.66075454422901"/>
    <n v="346.91604847069266"/>
    <n v="178.4459118299221"/>
    <n v="0.19157642506674738"/>
    <n v="1.827407673186086"/>
    <n v="0.44947638833747433"/>
    <n v="-35.612732814689174"/>
    <n v="-43.73872411659503"/>
    <n v="-92.045659805198383"/>
    <n v="-47.567800481891098"/>
    <n v="-2.500674804383772E-2"/>
    <n v="-0.39316166204940667"/>
    <n v="-6.7937269548809853E-2"/>
    <n v="0"/>
    <n v="0"/>
    <n v="0"/>
    <n v="0"/>
    <n v="0"/>
    <n v="0"/>
    <n v="0"/>
  </r>
  <r>
    <x v="28"/>
    <x v="4"/>
    <s v="44406_5"/>
    <n v="137.04779750199106"/>
    <n v="160.02544779708217"/>
    <n v="338.61116591088665"/>
    <n v="174.98246296343245"/>
    <n v="0.19148373916604627"/>
    <n v="1.7596754348315031"/>
    <n v="0.44952244672083597"/>
    <n v="-35.161633198014009"/>
    <n v="-43.485636702543381"/>
    <n v="-91.530615731631755"/>
    <n v="-47.082241151136579"/>
    <n v="-1.6497242574232594E-2"/>
    <n v="-0.39951950888971666"/>
    <n v="-4.8220403633265879E-2"/>
    <n v="0"/>
    <n v="0"/>
    <n v="0"/>
    <n v="0"/>
    <n v="0"/>
    <n v="0"/>
    <n v="0"/>
  </r>
  <r>
    <x v="28"/>
    <x v="5"/>
    <s v="44406_6"/>
    <n v="140.85924262795726"/>
    <n v="164.91619473197548"/>
    <n v="349.79711538208852"/>
    <n v="179.76637006956298"/>
    <n v="0.18614423485715106"/>
    <n v="1.7949248141659568"/>
    <n v="0.43697573987805532"/>
    <n v="-35.066612124463191"/>
    <n v="-43.866023695791434"/>
    <n v="-92.128606118055771"/>
    <n v="-47.019284584119902"/>
    <n v="-2.3538835513949214E-2"/>
    <n v="-0.41946416086191812"/>
    <n v="-6.3969836145966408E-2"/>
    <n v="0"/>
    <n v="0"/>
    <n v="0"/>
    <n v="0"/>
    <n v="0"/>
    <n v="0"/>
    <n v="0"/>
  </r>
  <r>
    <x v="28"/>
    <x v="6"/>
    <s v="44406_7"/>
    <n v="160.96074149600724"/>
    <n v="189.18159725665888"/>
    <n v="402.70039456361832"/>
    <n v="206.95123503009896"/>
    <n v="0.20785349665788308"/>
    <n v="2.0629272688484162"/>
    <n v="0.48558005875540855"/>
    <n v="-33.509747939868667"/>
    <n v="-42.691092428846311"/>
    <n v="-89.94786815788386"/>
    <n v="-45.031244976335103"/>
    <n v="-1.445103771214816E-2"/>
    <n v="-0.40815945501019285"/>
    <n v="-4.3414110714753699E-2"/>
    <n v="0"/>
    <n v="0"/>
    <n v="0"/>
    <n v="0"/>
    <n v="0"/>
    <n v="0"/>
    <n v="0"/>
  </r>
  <r>
    <x v="28"/>
    <x v="7"/>
    <s v="44406_8"/>
    <n v="196.8656067213341"/>
    <n v="229.80892439794414"/>
    <n v="487.34034600426742"/>
    <n v="253.72733641956466"/>
    <n v="0.21102837185182483"/>
    <n v="2.4745098345791288"/>
    <n v="0.49149497494430788"/>
    <n v="-27.81652936710794"/>
    <n v="-36.705332803062547"/>
    <n v="-78.888009425758"/>
    <n v="-38.065719224008681"/>
    <n v="-2.3635159308986582E-2"/>
    <n v="-0.35083471042935099"/>
    <n v="-6.4643405766018486E-2"/>
    <n v="0"/>
    <n v="0"/>
    <n v="0"/>
    <n v="0"/>
    <n v="0"/>
    <n v="0"/>
    <n v="0"/>
  </r>
  <r>
    <x v="28"/>
    <x v="8"/>
    <s v="44406_9"/>
    <n v="233.40083165411065"/>
    <n v="280.17124945138454"/>
    <n v="592.86728765435055"/>
    <n v="304.1422051687826"/>
    <n v="0.2306634970653961"/>
    <n v="3.0914118892164986"/>
    <n v="0.53360136348911757"/>
    <n v="-17.005676211131284"/>
    <n v="-22.430506998226907"/>
    <n v="-50.56116876936612"/>
    <n v="-24.888245244141952"/>
    <n v="-5.7638766372437814E-3"/>
    <n v="-0.14399774216176245"/>
    <n v="-2.2881874076969091E-2"/>
    <n v="0"/>
    <n v="0"/>
    <n v="0"/>
    <n v="0"/>
    <n v="0"/>
    <n v="0"/>
    <n v="0"/>
  </r>
  <r>
    <x v="28"/>
    <x v="9"/>
    <s v="44406_10"/>
    <n v="252.05401112802858"/>
    <n v="308.26153820237693"/>
    <n v="651.6335257814319"/>
    <n v="331.31100877868812"/>
    <n v="0.26516875605142315"/>
    <n v="3.4963637961643488"/>
    <n v="0.61354882941565148"/>
    <n v="-8.0423378838604762"/>
    <n v="-11.138642579921099"/>
    <n v="-27.541487681110905"/>
    <n v="-14.514418791204863"/>
    <n v="4.5501085612629881E-2"/>
    <n v="5.4608061528524952E-2"/>
    <n v="9.4102541262464909E-2"/>
    <n v="0"/>
    <n v="0"/>
    <n v="0"/>
    <n v="0"/>
    <n v="0"/>
    <n v="0"/>
    <n v="0"/>
  </r>
  <r>
    <x v="28"/>
    <x v="10"/>
    <s v="44406_11"/>
    <n v="253.76273857931741"/>
    <n v="310.09002289916191"/>
    <n v="655.01049294141319"/>
    <n v="332.63737076361025"/>
    <n v="0.25927861872211266"/>
    <n v="3.515465776671542"/>
    <n v="0.60015339876441431"/>
    <n v="-6.0897399191797561"/>
    <n v="-8.5003695024793142"/>
    <n v="-21.865588290851441"/>
    <n v="-12.784800382767793"/>
    <n v="4.7330777701816928E-2"/>
    <n v="0.10056229464357865"/>
    <n v="9.790510586203971E-2"/>
    <n v="0"/>
    <n v="0"/>
    <n v="0"/>
    <n v="0"/>
    <n v="0"/>
    <n v="0"/>
    <n v="0"/>
  </r>
  <r>
    <x v="28"/>
    <x v="11"/>
    <s v="44406_12"/>
    <n v="249.47194619279824"/>
    <n v="302.74300338485676"/>
    <n v="639.00659392900923"/>
    <n v="325.58679902876997"/>
    <n v="0.2510793604157755"/>
    <n v="3.407775759806364"/>
    <n v="0.58506057269962997"/>
    <n v="-5.7353191645379926"/>
    <n v="-7.296568183972953"/>
    <n v="-19.170842813526562"/>
    <n v="-12.531612639200334"/>
    <n v="6.0727423137597825E-2"/>
    <n v="0.14013985394775616"/>
    <n v="0.12726193539560909"/>
    <n v="0"/>
    <n v="0"/>
    <n v="0"/>
    <n v="0"/>
    <n v="8.6583646035444703E-2"/>
    <n v="0"/>
    <n v="8.4427774388261698E-2"/>
  </r>
  <r>
    <x v="28"/>
    <x v="12"/>
    <s v="44406_13"/>
    <n v="245.12730442927639"/>
    <n v="295.10921754937823"/>
    <n v="623.63023363976936"/>
    <n v="319.41426000919978"/>
    <n v="0.24138628418634417"/>
    <n v="3.2840083744329425"/>
    <n v="0.56124880581019077"/>
    <n v="-4.5419800460832134"/>
    <n v="-6.4197128165220629"/>
    <n v="-17.147561460548282"/>
    <n v="-10.782130701819645"/>
    <n v="5.0881127779267218E-2"/>
    <n v="0.13151339838516521"/>
    <n v="0.10410464838028706"/>
    <n v="0"/>
    <n v="0"/>
    <n v="0"/>
    <n v="0"/>
    <n v="2.1448084949240682E-2"/>
    <n v="0"/>
    <n v="0"/>
  </r>
  <r>
    <x v="28"/>
    <x v="13"/>
    <s v="44406_14"/>
    <n v="240.4048263727999"/>
    <n v="288.515499998135"/>
    <n v="610.88883166634446"/>
    <n v="314.0324973649245"/>
    <n v="0.23861202372733695"/>
    <n v="3.1788867180485245"/>
    <n v="0.55757238147855015"/>
    <n v="-5.2182002859900622"/>
    <n v="-8.2785557212344205"/>
    <n v="-20.744868814021181"/>
    <n v="-11.62526000662298"/>
    <n v="5.8856653666653824E-2"/>
    <n v="0.11133173289220377"/>
    <n v="0.1285612656560163"/>
    <n v="0"/>
    <n v="0"/>
    <n v="0"/>
    <n v="0"/>
    <n v="9.171280836381264E-2"/>
    <n v="0"/>
    <n v="0.1404144039608427"/>
  </r>
  <r>
    <x v="28"/>
    <x v="14"/>
    <s v="44406_15"/>
    <n v="231.9768819222877"/>
    <n v="280.96007843683617"/>
    <n v="594.77945173011449"/>
    <n v="303.33728644069174"/>
    <n v="0.2259625282263798"/>
    <n v="3.1349389170380064"/>
    <n v="0.52788404704313729"/>
    <n v="-5.0100004180857347"/>
    <n v="-6.8287135667921062"/>
    <n v="-17.92512693266087"/>
    <n v="-11.572890878179622"/>
    <n v="4.5836793418857977E-2"/>
    <n v="0.14478927522342522"/>
    <n v="9.3073886124531033E-2"/>
    <n v="0"/>
    <n v="0"/>
    <n v="0"/>
    <n v="0"/>
    <n v="5.3069983909950266E-3"/>
    <n v="0"/>
    <n v="0"/>
  </r>
  <r>
    <x v="28"/>
    <x v="15"/>
    <s v="44406_16"/>
    <n v="224.04597064385612"/>
    <n v="271.91256326001047"/>
    <n v="574.94775356102775"/>
    <n v="291.93094356455566"/>
    <n v="0.23137337500544111"/>
    <n v="3.0616102772658054"/>
    <n v="0.54143488477946689"/>
    <n v="-6.3284409211257415"/>
    <n v="-7.8834031014260617"/>
    <n v="-19.718648113038249"/>
    <n v="-13.58951673517392"/>
    <n v="5.5603407833251094E-2"/>
    <n v="0.14574100374615248"/>
    <n v="0.11633177052133217"/>
    <n v="0"/>
    <n v="0"/>
    <n v="0"/>
    <n v="0"/>
    <n v="7.6840772338525529E-2"/>
    <n v="0"/>
    <n v="6.6264964598519299E-2"/>
  </r>
  <r>
    <x v="28"/>
    <x v="16"/>
    <s v="44406_17"/>
    <n v="216.66175305068296"/>
    <n v="263.23996183611388"/>
    <n v="557.33505789994831"/>
    <n v="282.54607214447861"/>
    <n v="0.21563031436673902"/>
    <n v="2.9302171186774819"/>
    <n v="0.50219150983175287"/>
    <n v="-7.9429630500939803"/>
    <n v="-9.7645531466021662"/>
    <n v="-23.058247336934894"/>
    <n v="-14.752183854630566"/>
    <n v="2.9809434535760002E-2"/>
    <n v="8.8227048098941899E-2"/>
    <n v="5.6629985647238715E-2"/>
    <n v="0"/>
    <n v="0"/>
    <n v="0"/>
    <n v="0"/>
    <n v="0"/>
    <n v="0"/>
    <n v="0"/>
  </r>
  <r>
    <x v="28"/>
    <x v="17"/>
    <s v="44406_18"/>
    <n v="211.97264329249469"/>
    <n v="256.41997987222641"/>
    <n v="546.83998990810392"/>
    <n v="277.92893078228724"/>
    <n v="0.209309926669834"/>
    <n v="2.6901250473610312"/>
    <n v="0.48603775806385724"/>
    <n v="-7.8549845823843905"/>
    <n v="-11.951968653381229"/>
    <n v="-26.753893366231434"/>
    <n v="-12.270391540944807"/>
    <n v="7.4455739935157996E-3"/>
    <n v="-3.3789918597114839E-2"/>
    <n v="6.9730709749516355E-3"/>
    <n v="0"/>
    <n v="0"/>
    <n v="0"/>
    <n v="0"/>
    <n v="0"/>
    <n v="0"/>
    <n v="0"/>
  </r>
  <r>
    <x v="28"/>
    <x v="18"/>
    <s v="44406_19"/>
    <n v="237.44162108515212"/>
    <n v="286.44329662740813"/>
    <n v="618.87410958955456"/>
    <n v="315.96053449308857"/>
    <n v="0.2502740682627701"/>
    <n v="2.9971014145177053"/>
    <n v="0.57460911082984401"/>
    <n v="-8.4570904788429289"/>
    <n v="-14.842473215005354"/>
    <n v="-31.17233921824209"/>
    <n v="-10.699329447697101"/>
    <n v="-1.7105221460292537E-2"/>
    <n v="-0.13845926512459747"/>
    <n v="-4.8990415857599376E-2"/>
    <n v="0"/>
    <n v="0"/>
    <n v="0"/>
    <n v="0"/>
    <n v="0"/>
    <n v="0"/>
    <n v="0"/>
  </r>
  <r>
    <x v="28"/>
    <x v="19"/>
    <s v="44406_20"/>
    <n v="253.90542935453647"/>
    <n v="308.77581599120134"/>
    <n v="672.77902067784407"/>
    <n v="341.18735977104393"/>
    <n v="0.2852338541413561"/>
    <n v="3.2853112380834824"/>
    <n v="0.65161414712375332"/>
    <n v="-10.574131396329811"/>
    <n v="-17.185671891880233"/>
    <n v="-35.641266242812698"/>
    <n v="-13.02935542831889"/>
    <n v="-2.000269761391547E-2"/>
    <n v="-0.16355231532045095"/>
    <n v="-5.513538674153412E-2"/>
    <n v="0"/>
    <n v="0"/>
    <n v="0"/>
    <n v="0"/>
    <n v="0"/>
    <n v="0"/>
    <n v="0"/>
  </r>
  <r>
    <x v="28"/>
    <x v="20"/>
    <s v="44406_21"/>
    <n v="255.30441470503433"/>
    <n v="313.95998978672515"/>
    <n v="686.83088331118938"/>
    <n v="346.28592871372257"/>
    <n v="0.29043637790795496"/>
    <n v="3.3627142232093443"/>
    <n v="0.66442850353230398"/>
    <n v="-12.820315012952086"/>
    <n v="-19.528623847795547"/>
    <n v="-40.46549814947047"/>
    <n v="-15.627011288060462"/>
    <n v="-2.449363909182569E-2"/>
    <n v="-0.18901193465312977"/>
    <n v="-6.5732255384492178E-2"/>
    <n v="0"/>
    <n v="0"/>
    <n v="0"/>
    <n v="0"/>
    <n v="0"/>
    <n v="0"/>
    <n v="0"/>
  </r>
  <r>
    <x v="28"/>
    <x v="21"/>
    <s v="44406_22"/>
    <n v="250.85982417554081"/>
    <n v="312.24570694321704"/>
    <n v="684.38845628032504"/>
    <n v="341.95630632113063"/>
    <n v="0.2890816686796992"/>
    <n v="3.3662340812490639"/>
    <n v="0.66229259090910786"/>
    <n v="-14.981382423831985"/>
    <n v="-21.879117372556134"/>
    <n v="-45.299366092296971"/>
    <n v="-18.697687121463503"/>
    <n v="-2.3336501992703793E-2"/>
    <n v="-0.20435980199209036"/>
    <n v="-6.2720130267260824E-2"/>
    <n v="0"/>
    <n v="0"/>
    <n v="0"/>
    <n v="0"/>
    <n v="0"/>
    <n v="0"/>
    <n v="0"/>
  </r>
  <r>
    <x v="28"/>
    <x v="22"/>
    <s v="44406_23"/>
    <n v="234.33562934593934"/>
    <n v="293.45770916095785"/>
    <n v="643.02572447741545"/>
    <n v="319.41240891925418"/>
    <n v="0.27129280912746112"/>
    <n v="3.1574002297546948"/>
    <n v="0.62341092078392335"/>
    <n v="-18.598820330666292"/>
    <n v="-25.835306415834719"/>
    <n v="-53.089045067867787"/>
    <n v="-23.623341176944937"/>
    <n v="-1.4450058433199128E-2"/>
    <n v="-0.23832477156881798"/>
    <n v="-4.152764534200877E-2"/>
    <n v="0"/>
    <n v="0"/>
    <n v="0"/>
    <n v="0"/>
    <n v="0"/>
    <n v="0"/>
    <n v="0"/>
  </r>
  <r>
    <x v="28"/>
    <x v="23"/>
    <s v="44406_24"/>
    <n v="209.74905322917539"/>
    <n v="261.76479842445599"/>
    <n v="572.20290651400944"/>
    <n v="283.70740983133311"/>
    <n v="0.24998803267032838"/>
    <n v="2.8365585223654644"/>
    <n v="0.57822295248210742"/>
    <n v="-20.388803295018455"/>
    <n v="-28.122654712048977"/>
    <n v="-58.22060165172627"/>
    <n v="-26.675721122769012"/>
    <n v="-7.4348857985705287E-3"/>
    <n v="-0.24838936128903993"/>
    <n v="-2.6284417947230444E-2"/>
    <n v="0"/>
    <n v="0"/>
    <n v="0"/>
    <n v="0"/>
    <n v="0"/>
    <n v="0"/>
    <n v="0"/>
  </r>
  <r>
    <x v="29"/>
    <x v="0"/>
    <s v="44407_1"/>
    <n v="180.70517003133378"/>
    <n v="222.39454590739285"/>
    <n v="482.07842817584083"/>
    <n v="240.08438553938797"/>
    <n v="0.22471122577788222"/>
    <n v="2.4368866533706641"/>
    <n v="0.52393020021126602"/>
    <n v="-22.438124408567028"/>
    <n v="-31.173813673948477"/>
    <n v="-64.921570674648336"/>
    <n v="-30.068212594833039"/>
    <n v="-5.799845056859685E-3"/>
    <n v="-0.27249012648317406"/>
    <n v="-2.3067399256302808E-2"/>
    <n v="0"/>
    <n v="0"/>
    <n v="0"/>
    <n v="0"/>
    <n v="0"/>
    <n v="0"/>
    <n v="0"/>
  </r>
  <r>
    <x v="29"/>
    <x v="1"/>
    <s v="44407_2"/>
    <n v="157.20724855287824"/>
    <n v="189.68893738671557"/>
    <n v="407.31502887170893"/>
    <n v="204.95958137024738"/>
    <n v="0.2150356472326039"/>
    <n v="2.1005892219456226"/>
    <n v="0.50231145205279293"/>
    <n v="-22.162130177312427"/>
    <n v="-29.484272751676347"/>
    <n v="-61.490977937909484"/>
    <n v="-29.014309855682594"/>
    <n v="1.2316611279764714E-3"/>
    <n v="-0.25548714895767233"/>
    <n v="-7.6557760709869728E-3"/>
    <n v="0"/>
    <n v="0"/>
    <n v="0"/>
    <n v="0"/>
    <n v="0"/>
    <n v="0"/>
    <n v="0"/>
  </r>
  <r>
    <x v="29"/>
    <x v="2"/>
    <s v="44407_3"/>
    <n v="144.99592418595591"/>
    <n v="171.9688026407191"/>
    <n v="366.85429790779784"/>
    <n v="186.277346786496"/>
    <n v="0.19558154854276874"/>
    <n v="1.9055243759082994"/>
    <n v="0.45904117124053967"/>
    <n v="-21.316856816990317"/>
    <n v="-26.937636788237441"/>
    <n v="-55.457697867139309"/>
    <n v="-26.894936060762088"/>
    <n v="-1.649435144374083E-2"/>
    <n v="-0.26067909249774013"/>
    <n v="-4.8232554486029866E-2"/>
    <n v="0"/>
    <n v="0"/>
    <n v="0"/>
    <n v="0"/>
    <n v="0"/>
    <n v="0"/>
    <n v="0"/>
  </r>
  <r>
    <x v="29"/>
    <x v="3"/>
    <s v="44407_4"/>
    <n v="137.96346384369707"/>
    <n v="162.39249900629994"/>
    <n v="344.054104007521"/>
    <n v="176.27765709084215"/>
    <n v="0.18077079032990981"/>
    <n v="1.8021788666037979"/>
    <n v="0.42667741627537764"/>
    <n v="-21.587077189007712"/>
    <n v="-27.146970863179909"/>
    <n v="-56.394200443757526"/>
    <n v="-27.073945834345807"/>
    <n v="-2.9613642817320839E-2"/>
    <n v="-0.27264686042735331"/>
    <n v="-7.8327663633293229E-2"/>
    <n v="0"/>
    <n v="0"/>
    <n v="0"/>
    <n v="0"/>
    <n v="0"/>
    <n v="0"/>
    <n v="0"/>
  </r>
  <r>
    <x v="29"/>
    <x v="4"/>
    <s v="44407_5"/>
    <n v="135.65970180590134"/>
    <n v="159.11122520325293"/>
    <n v="336.10052555815832"/>
    <n v="172.93742168947122"/>
    <n v="0.17704610674024066"/>
    <n v="1.7695610274479907"/>
    <n v="0.41815758326348018"/>
    <n v="-22.149410696855519"/>
    <n v="-27.795093145676194"/>
    <n v="-57.702044716440867"/>
    <n v="-27.530217118057568"/>
    <n v="-2.9683036208427795E-2"/>
    <n v="-0.27935995436704392"/>
    <n v="-7.8477503945135335E-2"/>
    <n v="0"/>
    <n v="0"/>
    <n v="0"/>
    <n v="0"/>
    <n v="0"/>
    <n v="0"/>
    <n v="0"/>
  </r>
  <r>
    <x v="29"/>
    <x v="5"/>
    <s v="44407_6"/>
    <n v="138.99274819853881"/>
    <n v="163.67474387158214"/>
    <n v="346.43718554688269"/>
    <n v="177.30719474220112"/>
    <n v="0.18594575745331227"/>
    <n v="1.833292801520195"/>
    <n v="0.43855717817717016"/>
    <n v="-22.306786873284615"/>
    <n v="-28.143802726708486"/>
    <n v="-58.512943783796402"/>
    <n v="-27.801565156173982"/>
    <n v="-1.8651244199693509E-2"/>
    <n v="-0.27233308308699627"/>
    <n v="-5.2642408427206452E-2"/>
    <n v="0"/>
    <n v="0"/>
    <n v="0"/>
    <n v="0"/>
    <n v="0"/>
    <n v="0"/>
    <n v="0"/>
  </r>
  <r>
    <x v="29"/>
    <x v="6"/>
    <s v="44407_7"/>
    <n v="158.4289326450199"/>
    <n v="186.49102131467831"/>
    <n v="396.06287646463443"/>
    <n v="202.84093043107018"/>
    <n v="0.19452695743832857"/>
    <n v="2.0687599890014039"/>
    <n v="0.45791317720924407"/>
    <n v="-20.857593937194395"/>
    <n v="-27.31509081832397"/>
    <n v="-56.997097768326086"/>
    <n v="-26.094837639710502"/>
    <n v="-2.5986833630894622E-2"/>
    <n v="-0.28441889573428258"/>
    <n v="-6.9417103044996459E-2"/>
    <n v="0"/>
    <n v="0"/>
    <n v="0"/>
    <n v="0"/>
    <n v="0"/>
    <n v="0"/>
    <n v="0"/>
  </r>
  <r>
    <x v="29"/>
    <x v="7"/>
    <s v="44407_8"/>
    <n v="192.61080875282241"/>
    <n v="225.95663115679636"/>
    <n v="477.65043079342462"/>
    <n v="247.70707674500491"/>
    <n v="0.19107899245068871"/>
    <n v="2.478934347308213"/>
    <n v="0.44935605891974234"/>
    <n v="-15.211746675151138"/>
    <n v="-20.752337375109498"/>
    <n v="-44.631223313792994"/>
    <n v="-18.737641583643711"/>
    <n v="-3.4311974909607378E-2"/>
    <n v="-0.21757235491452981"/>
    <n v="-8.8022992684250678E-2"/>
    <n v="0"/>
    <n v="0"/>
    <n v="0"/>
    <n v="0"/>
    <n v="0"/>
    <n v="0"/>
    <n v="0"/>
  </r>
  <r>
    <x v="29"/>
    <x v="8"/>
    <s v="44407_9"/>
    <n v="227.25866255126346"/>
    <n v="273.2662452840143"/>
    <n v="577.44346764101351"/>
    <n v="295.84341850611753"/>
    <n v="0.20788636097469004"/>
    <n v="3.0243732831253487"/>
    <n v="0.49861707676933187"/>
    <n v="-15.108659468175688"/>
    <n v="-19.203029752460292"/>
    <n v="-42.012696132807598"/>
    <n v="-21.51060021275196"/>
    <n v="-1.7874158184659789E-2"/>
    <n v="-0.12809654476174626"/>
    <n v="-3.4334990192715797E-2"/>
    <n v="0"/>
    <n v="0"/>
    <n v="0"/>
    <n v="0"/>
    <n v="0"/>
    <n v="0"/>
    <n v="0"/>
  </r>
  <r>
    <x v="29"/>
    <x v="9"/>
    <s v="44407_10"/>
    <n v="246.07711376933813"/>
    <n v="300.81473777665855"/>
    <n v="636.31804750834135"/>
    <n v="323.02716830718572"/>
    <n v="0.24107566805327857"/>
    <n v="3.4263943272951556"/>
    <n v="0.56422930432752727"/>
    <n v="-7.9980018285527201"/>
    <n v="-10.706090362042184"/>
    <n v="-24.232575713540378"/>
    <n v="-13.672324284791703"/>
    <n v="2.604685329326251E-2"/>
    <n v="5.0413773106829055E-2"/>
    <n v="5.1752862367068435E-2"/>
    <n v="0"/>
    <n v="0"/>
    <n v="0"/>
    <n v="0"/>
    <n v="0"/>
    <n v="0"/>
    <n v="0"/>
  </r>
  <r>
    <x v="29"/>
    <x v="10"/>
    <s v="44407_11"/>
    <n v="250.04538287417472"/>
    <n v="305.38311353548175"/>
    <n v="647.07836839980871"/>
    <n v="327.99960980926886"/>
    <n v="0.23685975443341778"/>
    <n v="3.48461739030471"/>
    <n v="0.553146470351639"/>
    <n v="-4.964611808372883"/>
    <n v="-7.7449148428882308"/>
    <n v="-16.978459931155538"/>
    <n v="-9.8769427083703505"/>
    <n v="3.0473815353352866E-2"/>
    <n v="0.10891327845638883"/>
    <n v="5.9089330823097426E-2"/>
    <n v="0"/>
    <n v="0"/>
    <n v="0"/>
    <n v="0"/>
    <n v="0"/>
    <n v="0"/>
    <n v="0"/>
  </r>
  <r>
    <x v="29"/>
    <x v="11"/>
    <s v="44407_12"/>
    <n v="246.78110702408156"/>
    <n v="298.18382346290565"/>
    <n v="630.91940758374187"/>
    <n v="320.97830442679862"/>
    <n v="0.22649595585362661"/>
    <n v="3.3863431355037581"/>
    <n v="0.52935573518757584"/>
    <n v="-2.8737854098983791"/>
    <n v="-6.0244414045752528"/>
    <n v="-13.169328199217261"/>
    <n v="-7.6797574655801704"/>
    <n v="2.5841746961542084E-2"/>
    <n v="0.12820546671219143"/>
    <n v="4.743463161561768E-2"/>
    <n v="0"/>
    <n v="0"/>
    <n v="0"/>
    <n v="0"/>
    <n v="0"/>
    <n v="0"/>
    <n v="0"/>
  </r>
  <r>
    <x v="29"/>
    <x v="12"/>
    <s v="44407_13"/>
    <n v="241.38381116899822"/>
    <n v="289.39307229701888"/>
    <n v="612.60845428373216"/>
    <n v="313.23588034244301"/>
    <n v="0.21505503128815856"/>
    <n v="3.245527842279349"/>
    <n v="0.50143299262951158"/>
    <n v="-2.6157717374459182"/>
    <n v="-6.3322908320301421"/>
    <n v="-13.985824075973536"/>
    <n v="-7.0536599714692638"/>
    <n v="2.5093642945712657E-2"/>
    <n v="0.11311761190472257"/>
    <n v="4.5454028081915447E-2"/>
    <n v="0"/>
    <n v="0"/>
    <n v="0"/>
    <n v="0"/>
    <n v="0"/>
    <n v="0"/>
    <n v="0"/>
  </r>
  <r>
    <x v="29"/>
    <x v="13"/>
    <s v="44407_14"/>
    <n v="235.18663098623313"/>
    <n v="281.62443758217677"/>
    <n v="596.59349053091194"/>
    <n v="306.08764010197939"/>
    <n v="0.21267565149494641"/>
    <n v="3.1381704170257039"/>
    <n v="0.49676164409108747"/>
    <n v="-3.7712948479224817"/>
    <n v="-8.5044199907329023"/>
    <n v="-19.029502512636796"/>
    <n v="-8.5688759328204434"/>
    <n v="5.2639977958306432E-2"/>
    <n v="9.4920633133739662E-2"/>
    <n v="0.10831733935332045"/>
    <n v="0"/>
    <n v="0"/>
    <n v="0"/>
    <n v="0"/>
    <n v="8.3233630169795361E-2"/>
    <n v="0"/>
    <n v="7.3844791777643068E-2"/>
  </r>
  <r>
    <x v="29"/>
    <x v="14"/>
    <s v="44407_15"/>
    <n v="225.5218098477076"/>
    <n v="272.87475440104959"/>
    <n v="578.22315185020943"/>
    <n v="294.68964473718682"/>
    <n v="0.20334135038846737"/>
    <n v="3.0508845359699976"/>
    <n v="0.47656364395746709"/>
    <n v="-4.1227252166188606"/>
    <n v="-7.7374420664927479"/>
    <n v="-17.597585001369481"/>
    <n v="-8.7467926853446833"/>
    <n v="2.9562518070882674E-2"/>
    <n v="0.10475045560599879"/>
    <n v="5.574946279514191E-2"/>
    <n v="0"/>
    <n v="0"/>
    <n v="0"/>
    <n v="0"/>
    <n v="0"/>
    <n v="0"/>
    <n v="0"/>
  </r>
  <r>
    <x v="29"/>
    <x v="15"/>
    <s v="44407_16"/>
    <n v="216.2971979612966"/>
    <n v="262.80951012304416"/>
    <n v="556.47313703303371"/>
    <n v="282.38609322639081"/>
    <n v="0.20690221475951262"/>
    <n v="2.9600357120837164"/>
    <n v="0.48340890167869399"/>
    <n v="-5.2277193395575914"/>
    <n v="-8.6100291934546966"/>
    <n v="-19.131216198703815"/>
    <n v="-10.268216629361536"/>
    <n v="3.1036115223920635E-2"/>
    <n v="0.10075809250899366"/>
    <n v="6.011125617718157E-2"/>
    <n v="0"/>
    <n v="0"/>
    <n v="0"/>
    <n v="0"/>
    <n v="0"/>
    <n v="0"/>
    <n v="0"/>
  </r>
  <r>
    <x v="29"/>
    <x v="16"/>
    <s v="44407_17"/>
    <n v="206.29864254559257"/>
    <n v="251.8522557955271"/>
    <n v="534.64154610216485"/>
    <n v="270.40653189138067"/>
    <n v="0.19673981527559023"/>
    <n v="2.7912636269078601"/>
    <n v="0.45802128498007788"/>
    <n v="-5.4518925664011242"/>
    <n v="-8.5945695730678242"/>
    <n v="-18.457320358284207"/>
    <n v="-8.9596831259232239"/>
    <n v="1.256080067597379E-2"/>
    <n v="4.3050667865189692E-2"/>
    <n v="1.7002981460554008E-2"/>
    <n v="0"/>
    <n v="0"/>
    <n v="0"/>
    <n v="0"/>
    <n v="0"/>
    <n v="0"/>
    <n v="0"/>
  </r>
  <r>
    <x v="29"/>
    <x v="17"/>
    <s v="44407_18"/>
    <n v="199.85597834607967"/>
    <n v="242.66663862972914"/>
    <n v="519.39224598046258"/>
    <n v="263.01850973048062"/>
    <n v="0.19317785941717591"/>
    <n v="2.551741938846162"/>
    <n v="0.44854856210536664"/>
    <n v="-8.8359649626114418"/>
    <n v="-12.158497557225893"/>
    <n v="-25.006833097611086"/>
    <n v="-11.514501691915459"/>
    <n v="-4.6526244835122773E-3"/>
    <n v="-6.31506446641074E-2"/>
    <n v="-2.1221061402431029E-2"/>
    <n v="0"/>
    <n v="0"/>
    <n v="0"/>
    <n v="0"/>
    <n v="0"/>
    <n v="0"/>
    <n v="0"/>
  </r>
  <r>
    <x v="29"/>
    <x v="18"/>
    <s v="44407_19"/>
    <n v="223.73125781277699"/>
    <n v="271.48942189999866"/>
    <n v="588.6779617086446"/>
    <n v="298.65293914181558"/>
    <n v="0.24476785438099893"/>
    <n v="2.8414418627384554"/>
    <n v="0.56208038017957473"/>
    <n v="-13.490001061432668"/>
    <n v="-17.454521583885303"/>
    <n v="-33.881697613192266"/>
    <n v="-15.767272202443236"/>
    <n v="-1.8220454090568019E-2"/>
    <n v="-0.16553274426586545"/>
    <n v="-4.6352189409339509E-2"/>
    <n v="0"/>
    <n v="0"/>
    <n v="0"/>
    <n v="0"/>
    <n v="0"/>
    <n v="0"/>
    <n v="0"/>
  </r>
  <r>
    <x v="29"/>
    <x v="19"/>
    <s v="44407_20"/>
    <n v="238.05578738052515"/>
    <n v="291.1726851070498"/>
    <n v="636.3002087039572"/>
    <n v="320.43445681193361"/>
    <n v="0.27160990319173983"/>
    <n v="3.0824339521145139"/>
    <n v="0.62201920254055088"/>
    <n v="-15.759831159984362"/>
    <n v="-19.764888590979407"/>
    <n v="-37.95895182631412"/>
    <n v="-18.066092051176785"/>
    <n v="-2.1262139400324502E-2"/>
    <n v="-0.20239963745300951"/>
    <n v="-5.8325299366718784E-2"/>
    <n v="0"/>
    <n v="0"/>
    <n v="0"/>
    <n v="0"/>
    <n v="0"/>
    <n v="0"/>
    <n v="0"/>
  </r>
  <r>
    <x v="29"/>
    <x v="20"/>
    <s v="44407_21"/>
    <n v="238.64161943404085"/>
    <n v="294.76489464229292"/>
    <n v="646.4242954473234"/>
    <n v="323.33386686293079"/>
    <n v="0.27124123894808594"/>
    <n v="3.1465429468064374"/>
    <n v="0.61795416215730703"/>
    <n v="-17.98837993995306"/>
    <n v="-22.28753507074638"/>
    <n v="-43.444674925293434"/>
    <n v="-21.045122145396"/>
    <n v="-3.2282564504887791E-2"/>
    <n v="-0.23247807577910826"/>
    <n v="-8.3062507543463546E-2"/>
    <n v="0"/>
    <n v="0"/>
    <n v="0"/>
    <n v="0"/>
    <n v="0"/>
    <n v="0"/>
    <n v="0"/>
  </r>
  <r>
    <x v="29"/>
    <x v="21"/>
    <s v="44407_22"/>
    <n v="236.16433902770473"/>
    <n v="294.49606522895306"/>
    <n v="646.48372401828328"/>
    <n v="320.92831635535583"/>
    <n v="0.27778482978351515"/>
    <n v="3.1699441984640404"/>
    <n v="0.63083045034355634"/>
    <n v="-19.672697969282964"/>
    <n v="-24.021960495297787"/>
    <n v="-47.428218766815846"/>
    <n v="-23.473534223736483"/>
    <n v="-2.7639869679923417E-2"/>
    <n v="-0.24243585730927181"/>
    <n v="-7.1731127633910277E-2"/>
    <n v="0"/>
    <n v="0"/>
    <n v="0"/>
    <n v="0"/>
    <n v="0"/>
    <n v="0"/>
    <n v="0"/>
  </r>
  <r>
    <x v="29"/>
    <x v="22"/>
    <s v="44407_23"/>
    <n v="226.17544137017521"/>
    <n v="283.58872801421438"/>
    <n v="622.04629861452486"/>
    <n v="307.39146493037458"/>
    <n v="0.27834303057231657"/>
    <n v="3.0719735996191382"/>
    <n v="0.63616059499089439"/>
    <n v="-21.616535345847794"/>
    <n v="-26.143618625645704"/>
    <n v="-51.633057898490797"/>
    <n v="-26.31539157556184"/>
    <n v="-1.1012556874272505E-2"/>
    <n v="-0.24775643596574756"/>
    <n v="-3.3569880156785935E-2"/>
    <n v="0"/>
    <n v="0"/>
    <n v="0"/>
    <n v="0"/>
    <n v="0"/>
    <n v="0"/>
    <n v="0"/>
  </r>
  <r>
    <x v="29"/>
    <x v="23"/>
    <s v="44407_24"/>
    <n v="208.39507085945755"/>
    <n v="260.92576664429066"/>
    <n v="571.87015037868582"/>
    <n v="281.98250781125819"/>
    <n v="0.25965177987810212"/>
    <n v="2.8374161447072601"/>
    <n v="0.59540247224596254"/>
    <n v="-24.1376208536429"/>
    <n v="-29.438729551856852"/>
    <n v="-58.165114570073612"/>
    <n v="-29.988036727839845"/>
    <n v="-6.7677557854165403E-3"/>
    <n v="-0.27607393890616577"/>
    <n v="-2.4236338580495453E-2"/>
    <n v="0"/>
    <n v="0"/>
    <n v="0"/>
    <n v="0"/>
    <n v="0"/>
    <n v="0"/>
    <n v="0"/>
  </r>
  <r>
    <x v="30"/>
    <x v="0"/>
    <m/>
    <n v="185.4209974686668"/>
    <n v="230.05556077733215"/>
    <n v="501.4980809129915"/>
    <n v="247.51041695723541"/>
    <n v="0.24084435748128741"/>
    <n v="2.5141474185460053"/>
    <n v="0.55766633823346479"/>
    <n v="-24.442921453550458"/>
    <n v="-29.753259130357456"/>
    <n v="-59.02256033778248"/>
    <n v="-30.729575039160537"/>
    <n v="-5.2061753285134954E-3"/>
    <n v="-0.27986274374498293"/>
    <n v="-2.0672390441393622E-2"/>
    <m/>
    <m/>
    <m/>
    <m/>
    <m/>
    <m/>
    <m/>
  </r>
  <r>
    <x v="30"/>
    <x v="1"/>
    <m/>
    <n v="162.80339373039408"/>
    <n v="199.44591699814129"/>
    <n v="431.48785124471522"/>
    <n v="214.59892038405681"/>
    <n v="0.2235017472411838"/>
    <n v="2.1919434088099559"/>
    <n v="0.51947978970704645"/>
    <n v="-21.554352756571927"/>
    <n v="-27.357103959812001"/>
    <n v="-54.348551599305573"/>
    <n v="-27.297507398772755"/>
    <n v="-2.715986411677669E-3"/>
    <n v="-0.26535035537530188"/>
    <n v="-1.5823079567110709E-2"/>
    <m/>
    <m/>
    <m/>
    <m/>
    <m/>
    <m/>
    <m/>
  </r>
  <r>
    <x v="30"/>
    <x v="2"/>
    <m/>
    <n v="146.8837108019296"/>
    <n v="177.21773579782717"/>
    <n v="380.60388327652385"/>
    <n v="191.51271216663918"/>
    <n v="0.20931087650657984"/>
    <n v="1.9551122711770879"/>
    <n v="0.48921665098805917"/>
    <n v="-21.238374918042666"/>
    <n v="-26.86588155254551"/>
    <n v="-52.709306725720346"/>
    <n v="-26.982148850960073"/>
    <n v="-3.1791790024685764E-3"/>
    <n v="-0.27010840423198329"/>
    <n v="-1.7613547801971247E-2"/>
    <m/>
    <m/>
    <m/>
    <m/>
    <m/>
    <m/>
    <m/>
  </r>
  <r>
    <x v="30"/>
    <x v="3"/>
    <m/>
    <n v="138.73275452954363"/>
    <n v="164.30623948723323"/>
    <n v="350.21627441393809"/>
    <n v="178.36005270278116"/>
    <n v="0.19106488530532101"/>
    <n v="1.8139999070604813"/>
    <n v="0.44787380337178401"/>
    <n v="-21.925258996600977"/>
    <n v="-28.377460135167713"/>
    <n v="-56.241095992294362"/>
    <n v="-28.382974042251604"/>
    <n v="-2.1530381275941847E-2"/>
    <n v="-0.30208064511961003"/>
    <n v="-5.9478445343409049E-2"/>
    <m/>
    <m/>
    <m/>
    <m/>
    <m/>
    <m/>
    <m/>
  </r>
  <r>
    <x v="30"/>
    <x v="4"/>
    <m/>
    <n v="134.09922985873874"/>
    <n v="157.67542015387278"/>
    <n v="334.93060996915307"/>
    <n v="171.74899224580972"/>
    <n v="0.19278634768176411"/>
    <n v="1.7514239773200981"/>
    <n v="0.45195681311687136"/>
    <n v="-22.285662062831925"/>
    <n v="-28.604907252744777"/>
    <n v="-56.624106319775954"/>
    <n v="-28.38656809026979"/>
    <n v="-1.8185735266193298E-2"/>
    <n v="-0.30279833049355276"/>
    <n v="-5.1585472048679824E-2"/>
    <m/>
    <m/>
    <m/>
    <m/>
    <m/>
    <m/>
    <m/>
  </r>
  <r>
    <x v="30"/>
    <x v="5"/>
    <m/>
    <n v="133.56490936617305"/>
    <n v="156.96799232972086"/>
    <n v="333.15409323579621"/>
    <n v="170.49504623729032"/>
    <n v="0.19904342280873358"/>
    <n v="1.7591512578331263"/>
    <n v="0.46599621615453535"/>
    <n v="-22.443439675015501"/>
    <n v="-28.916928028804652"/>
    <n v="-57.543268059979859"/>
    <n v="-28.759693467555287"/>
    <n v="-1.0729731116591146E-2"/>
    <n v="-0.29611345466119277"/>
    <n v="-3.4187595024779069E-2"/>
    <m/>
    <m/>
    <m/>
    <m/>
    <m/>
    <m/>
    <m/>
  </r>
  <r>
    <x v="30"/>
    <x v="6"/>
    <m/>
    <n v="137.00580273788171"/>
    <n v="161.07493955632884"/>
    <n v="342.4524141272766"/>
    <n v="175.27918345135646"/>
    <n v="0.20247846390123952"/>
    <n v="1.8098361630414652"/>
    <n v="0.47454539806443991"/>
    <n v="-22.880560707941395"/>
    <n v="-29.941126952279152"/>
    <n v="-59.898072808358549"/>
    <n v="-29.282777002845176"/>
    <n v="-1.1016240999537056E-2"/>
    <n v="-0.3100001781399172"/>
    <n v="-3.4440951958594736E-2"/>
    <m/>
    <m/>
    <m/>
    <m/>
    <m/>
    <m/>
    <m/>
  </r>
  <r>
    <x v="30"/>
    <x v="7"/>
    <m/>
    <n v="144.49107964040775"/>
    <n v="170.09906300730648"/>
    <n v="361.00665492611591"/>
    <n v="185.42740128165289"/>
    <n v="0.17894989623036217"/>
    <n v="1.8920086189527678"/>
    <n v="0.41724599968428211"/>
    <n v="-21.844434852174135"/>
    <n v="-28.888421246916067"/>
    <n v="-59.400231832668695"/>
    <n v="-28.126863389803123"/>
    <n v="-4.0179740495404473E-2"/>
    <n v="-0.31686935584715747"/>
    <n v="-0.10035868656256088"/>
    <m/>
    <m/>
    <m/>
    <m/>
    <m/>
    <m/>
    <m/>
  </r>
  <r>
    <x v="30"/>
    <x v="8"/>
    <m/>
    <n v="161.67432917813505"/>
    <n v="191.65390515042321"/>
    <n v="407.37079819076217"/>
    <n v="209.72272569152457"/>
    <n v="0.1936651676636231"/>
    <n v="2.1428559731905876"/>
    <n v="0.44796879874843343"/>
    <n v="-28.42892411915259"/>
    <n v="-38.788797433949128"/>
    <n v="-84.088612775674235"/>
    <n v="-39.601850498917443"/>
    <n v="-1.9670082767030382E-2"/>
    <n v="-0.36077781610385234"/>
    <n v="-5.3587858277843708E-2"/>
    <m/>
    <m/>
    <m/>
    <m/>
    <m/>
    <m/>
    <m/>
  </r>
  <r>
    <x v="30"/>
    <x v="9"/>
    <m/>
    <n v="179.42234843107227"/>
    <n v="216.98029379287783"/>
    <n v="463.82561750902744"/>
    <n v="236.36367455418045"/>
    <n v="0.22237461040830814"/>
    <n v="2.4810743067304748"/>
    <n v="0.51329016147003181"/>
    <n v="-33.126915082703661"/>
    <n v="-47.509784071793518"/>
    <n v="-104.03428999893183"/>
    <n v="-48.64891043003221"/>
    <n v="9.548195189451986E-3"/>
    <n v="-0.37567151492064854"/>
    <n v="1.2995769828680592E-2"/>
    <m/>
    <m/>
    <m/>
    <m/>
    <m/>
    <m/>
    <m/>
  </r>
  <r>
    <x v="30"/>
    <x v="10"/>
    <m/>
    <n v="188.52014568780055"/>
    <n v="227.37887325100604"/>
    <n v="488.8541704010039"/>
    <n v="249.34669019000296"/>
    <n v="0.22061978306813701"/>
    <n v="2.5818204397332751"/>
    <n v="0.51058310141683716"/>
    <n v="-28.582186361300373"/>
    <n v="-42.482233452581816"/>
    <n v="-93.468708434827192"/>
    <n v="-43.334053985204037"/>
    <n v="1.2705151833169807E-2"/>
    <n v="-0.31548336177021569"/>
    <n v="1.9257038615596335E-2"/>
    <m/>
    <m/>
    <m/>
    <m/>
    <m/>
    <m/>
    <m/>
  </r>
  <r>
    <x v="30"/>
    <x v="11"/>
    <m/>
    <n v="190.49337642550009"/>
    <n v="228.34292261833482"/>
    <n v="491.33740575350708"/>
    <n v="251.17693483120922"/>
    <n v="0.20875600021960819"/>
    <n v="2.5621571825790492"/>
    <n v="0.4832266771407242"/>
    <n v="-24.94646148793597"/>
    <n v="-38.378565581081766"/>
    <n v="-84.696980095349232"/>
    <n v="-38.646610227605031"/>
    <n v="1.4550709499537486E-2"/>
    <n v="-0.26326298970885087"/>
    <n v="2.1634324675082015E-2"/>
    <m/>
    <m/>
    <m/>
    <m/>
    <m/>
    <m/>
    <m/>
  </r>
  <r>
    <x v="30"/>
    <x v="12"/>
    <m/>
    <n v="190.58357920938849"/>
    <n v="226.93733820960253"/>
    <n v="488.35295428578974"/>
    <n v="250.92673843642532"/>
    <n v="0.20185477738321289"/>
    <n v="2.5105941489784329"/>
    <n v="0.46729054828663075"/>
    <n v="-22.179861531100684"/>
    <n v="-35.311663135143789"/>
    <n v="-78.009239343762914"/>
    <n v="-34.943579799131726"/>
    <n v="1.2108340597928357E-2"/>
    <n v="-0.23723971810048067"/>
    <n v="1.5122786327730836E-2"/>
    <m/>
    <m/>
    <m/>
    <m/>
    <m/>
    <m/>
    <m/>
  </r>
  <r>
    <x v="30"/>
    <x v="13"/>
    <m/>
    <n v="190.25073829523149"/>
    <n v="225.84808114159401"/>
    <n v="487.48347062495566"/>
    <n v="251.32123694998106"/>
    <n v="0.1962245680910493"/>
    <n v="2.4749525401131445"/>
    <n v="0.45499093442583677"/>
    <n v="-21.336922434851413"/>
    <n v="-33.981503071514858"/>
    <n v="-75.107850294093296"/>
    <n v="-33.651054070608808"/>
    <n v="1.5948240652533623E-2"/>
    <n v="-0.2266175102020842"/>
    <n v="2.3558973806680785E-2"/>
    <m/>
    <m/>
    <m/>
    <m/>
    <m/>
    <m/>
    <m/>
  </r>
  <r>
    <x v="30"/>
    <x v="14"/>
    <m/>
    <n v="184.09380102329908"/>
    <n v="219.41843285820619"/>
    <n v="473.89172287600786"/>
    <n v="243.5396354566783"/>
    <n v="0.19447143390420424"/>
    <n v="2.4065143171855667"/>
    <n v="0.45234398171779949"/>
    <n v="-21.492911516382875"/>
    <n v="-34.350502717341314"/>
    <n v="-75.688032014685376"/>
    <n v="-34.109654362451266"/>
    <n v="1.7129550262711148E-2"/>
    <n v="-0.22879087910862228"/>
    <n v="2.6295552899995255E-2"/>
    <m/>
    <m/>
    <m/>
    <m/>
    <m/>
    <m/>
    <m/>
  </r>
  <r>
    <x v="30"/>
    <x v="15"/>
    <m/>
    <n v="174.72220966298676"/>
    <n v="209.33621911595145"/>
    <n v="450.90823777784328"/>
    <n v="231.26757387239041"/>
    <n v="0.19214853243864172"/>
    <n v="2.3075649784918455"/>
    <n v="0.4469428109045393"/>
    <n v="-24.897673756047983"/>
    <n v="-38.068267463400311"/>
    <n v="-83.452330128771976"/>
    <n v="-38.22509436702699"/>
    <n v="8.4160613107422486E-3"/>
    <n v="-0.27742406521587831"/>
    <n v="6.7257023884484297E-3"/>
    <m/>
    <m/>
    <m/>
    <m/>
    <m/>
    <m/>
    <m/>
  </r>
  <r>
    <x v="30"/>
    <x v="16"/>
    <m/>
    <n v="168.54405776939223"/>
    <n v="202.29514075538819"/>
    <n v="436.41386795778681"/>
    <n v="223.20718440794744"/>
    <n v="0.18469896955442028"/>
    <n v="2.1804053794407507"/>
    <n v="0.42967663446574184"/>
    <n v="-25.315360328627573"/>
    <n v="-37.929941562421675"/>
    <n v="-83.206637366745554"/>
    <n v="-38.234426779504687"/>
    <n v="1.2650069035101078E-3"/>
    <n v="-0.29002367289705761"/>
    <n v="-9.9691223351899838E-3"/>
    <m/>
    <m/>
    <m/>
    <m/>
    <m/>
    <m/>
    <m/>
  </r>
  <r>
    <x v="30"/>
    <x v="17"/>
    <m/>
    <n v="170.05142731365555"/>
    <n v="203.2046106735034"/>
    <n v="439.50144779736968"/>
    <n v="225.23472536255213"/>
    <n v="0.17737608902814361"/>
    <n v="2.0987539438460816"/>
    <n v="0.40965395747499411"/>
    <n v="-27.902043957423729"/>
    <n v="-40.498997633695581"/>
    <n v="-88.394551658131959"/>
    <n v="-40.514265599296074"/>
    <n v="-1.8288733766931242E-2"/>
    <n v="-0.35335361117388636"/>
    <n v="-5.3783611529552786E-2"/>
    <m/>
    <m/>
    <m/>
    <m/>
    <m/>
    <m/>
    <m/>
  </r>
  <r>
    <x v="30"/>
    <x v="18"/>
    <m/>
    <n v="198.95847777630283"/>
    <n v="237.68251528615895"/>
    <n v="518.74441627551028"/>
    <n v="265.38222693202198"/>
    <n v="0.23242698406458048"/>
    <n v="2.4807934373329319"/>
    <n v="0.52883587613626148"/>
    <n v="-29.744734163899988"/>
    <n v="-41.712888621572063"/>
    <n v="-88.926608166507677"/>
    <n v="-41.33910612322051"/>
    <n v="-2.6767782028484993E-2"/>
    <n v="-0.40008265467858517"/>
    <n v="-7.132280036295835E-2"/>
    <m/>
    <m/>
    <m/>
    <m/>
    <m/>
    <m/>
    <m/>
  </r>
  <r>
    <x v="30"/>
    <x v="19"/>
    <m/>
    <n v="216.13323992438706"/>
    <n v="259.44042975251364"/>
    <n v="569.06590307755664"/>
    <n v="290.05812456977446"/>
    <n v="0.2639565921222809"/>
    <n v="2.7483380264236716"/>
    <n v="0.59646702154296316"/>
    <n v="-30.25086323307508"/>
    <n v="-41.912127041842837"/>
    <n v="-88.577829178199337"/>
    <n v="-41.496224117354075"/>
    <n v="-3.0681603981680013E-2"/>
    <n v="-0.40610023099266024"/>
    <n v="-7.9775737433666255E-2"/>
    <m/>
    <m/>
    <m/>
    <m/>
    <m/>
    <m/>
    <m/>
  </r>
  <r>
    <x v="30"/>
    <x v="20"/>
    <m/>
    <n v="219.35106182903354"/>
    <n v="264.88070388912331"/>
    <n v="582.05676259791687"/>
    <n v="295.56542482770681"/>
    <n v="0.26927071658127533"/>
    <n v="2.8253576468643367"/>
    <n v="0.60813431736983603"/>
    <n v="-31.901030644255801"/>
    <n v="-43.69761727851175"/>
    <n v="-92.453058552024473"/>
    <n v="-43.677153217017562"/>
    <n v="-3.1895415443147043E-2"/>
    <n v="-0.41935151238912854"/>
    <n v="-8.2426106692121498E-2"/>
    <m/>
    <m/>
    <m/>
    <m/>
    <m/>
    <m/>
    <m/>
  </r>
  <r>
    <x v="30"/>
    <x v="21"/>
    <m/>
    <n v="218.07640511800497"/>
    <n v="266.38771997541352"/>
    <n v="585.36731272839484"/>
    <n v="294.91434300866973"/>
    <n v="0.26899584767653778"/>
    <n v="2.8520636566101309"/>
    <n v="0.6078938033519623"/>
    <n v="-33.894274826598128"/>
    <n v="-46.136065375275862"/>
    <n v="-98.072337171250751"/>
    <n v="-46.502775930994837"/>
    <n v="-3.2658980203908214E-2"/>
    <n v="-0.44343286271688537"/>
    <n v="-8.4080461946655374E-2"/>
    <m/>
    <m/>
    <m/>
    <m/>
    <m/>
    <m/>
    <m/>
  </r>
  <r>
    <x v="30"/>
    <x v="22"/>
    <m/>
    <n v="210.76783736989978"/>
    <n v="259.44265040333931"/>
    <n v="569.75440623549389"/>
    <n v="285.25257212864875"/>
    <n v="0.25554859212585118"/>
    <n v="2.7747813746736796"/>
    <n v="0.57922324922171986"/>
    <n v="-36.52985704678828"/>
    <n v="-49.550313163393376"/>
    <n v="-105.73164458600549"/>
    <n v="-50.140372976101972"/>
    <n v="-3.0847703752007658E-2"/>
    <n v="-0.47360207139025151"/>
    <n v="-7.9856093500478814E-2"/>
    <m/>
    <m/>
    <m/>
    <m/>
    <m/>
    <m/>
    <m/>
  </r>
  <r>
    <x v="30"/>
    <x v="23"/>
    <m/>
    <n v="196.77540192247449"/>
    <n v="241.39489098204339"/>
    <n v="529.43329943203526"/>
    <n v="264.9821940532392"/>
    <n v="0.23975916068284103"/>
    <n v="2.5715366749807926"/>
    <n v="0.54688172685015546"/>
    <n v="-37.784384839832157"/>
    <n v="-51.022968535485838"/>
    <n v="-109.38624706305612"/>
    <n v="-52.12333584655704"/>
    <n v="-3.3150697778971464E-2"/>
    <n v="-0.49393378300938678"/>
    <n v="-8.5841675929315936E-2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165933-E03C-4F29-AA7B-3AC718DBE037}" name="TablaDinámica4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H25" firstHeaderRow="0" firstDataRow="1" firstDataCol="1" rowPageCount="1" colPageCount="1"/>
  <pivotFields count="24">
    <pivotField axis="axisRow" numFmtId="14" showAll="0">
      <items count="32">
        <item x="0"/>
        <item x="1"/>
        <item h="1" x="2"/>
        <item h="1" x="3"/>
        <item x="4"/>
        <item x="5"/>
        <item x="6"/>
        <item x="7"/>
        <item x="8"/>
        <item h="1" x="9"/>
        <item h="1" x="10"/>
        <item x="11"/>
        <item x="12"/>
        <item x="13"/>
        <item x="14"/>
        <item h="1" x="15"/>
        <item h="1" x="16"/>
        <item h="1" x="17"/>
        <item x="18"/>
        <item x="19"/>
        <item x="20"/>
        <item x="21"/>
        <item x="22"/>
        <item h="1" x="23"/>
        <item h="1" x="24"/>
        <item x="25"/>
        <item x="26"/>
        <item x="27"/>
        <item x="28"/>
        <item x="29"/>
        <item h="1" x="30"/>
        <item t="default"/>
      </items>
    </pivotField>
    <pivotField axis="axisPage" multipleItemSelectionAllowed="1" showAll="0">
      <items count="2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</pivotFields>
  <rowFields count="1">
    <field x="0"/>
  </rowFields>
  <rowItems count="22">
    <i>
      <x/>
    </i>
    <i>
      <x v="1"/>
    </i>
    <i>
      <x v="4"/>
    </i>
    <i>
      <x v="5"/>
    </i>
    <i>
      <x v="6"/>
    </i>
    <i>
      <x v="7"/>
    </i>
    <i>
      <x v="8"/>
    </i>
    <i>
      <x v="11"/>
    </i>
    <i>
      <x v="12"/>
    </i>
    <i>
      <x v="13"/>
    </i>
    <i>
      <x v="14"/>
    </i>
    <i>
      <x v="18"/>
    </i>
    <i>
      <x v="19"/>
    </i>
    <i>
      <x v="20"/>
    </i>
    <i>
      <x v="21"/>
    </i>
    <i>
      <x v="22"/>
    </i>
    <i>
      <x v="25"/>
    </i>
    <i>
      <x v="26"/>
    </i>
    <i>
      <x v="27"/>
    </i>
    <i>
      <x v="28"/>
    </i>
    <i>
      <x v="29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" hier="-1"/>
  </pageFields>
  <dataFields count="7">
    <dataField name="Suma de CARGO_Polpaico 220" fld="17" baseField="0" baseItem="0"/>
    <dataField name="Suma de CARGO_Cerro Navia 220" fld="18" baseField="0" baseItem="0"/>
    <dataField name="Suma de CARGO_Chena 220" fld="19" baseField="0" baseItem="0"/>
    <dataField name="Suma de CARGO_Alto Jahuel 220" fld="20" baseField="0" baseItem="0"/>
    <dataField name="Suma de CARGO_Nogales 220" fld="21" baseField="0" baseItem="0"/>
    <dataField name="Suma de CARGO_Quillota 220" fld="22" baseField="0" baseItem="0"/>
    <dataField name="Suma de CARGO_Los Maquis 220" fld="23" baseField="0" baseItem="0"/>
  </dataFields>
  <formats count="3">
    <format dxfId="2">
      <pivotArea collapsedLevelsAreSubtotals="1" fieldPosition="0">
        <references count="1">
          <reference field="0" count="0"/>
        </references>
      </pivotArea>
    </format>
    <format dxfId="1">
      <pivotArea collapsedLevelsAreSubtotals="1" fieldPosition="0">
        <references count="1">
          <reference field="0" count="0"/>
        </references>
      </pivotArea>
    </format>
    <format dxfId="0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8"/>
  <sheetViews>
    <sheetView tabSelected="1" zoomScale="80" zoomScaleNormal="80" workbookViewId="0">
      <pane xSplit="1" ySplit="1" topLeftCell="B35" activePane="bottomRight" state="frozen"/>
      <selection pane="topRight" activeCell="B1" sqref="B1"/>
      <selection pane="bottomLeft" activeCell="A2" sqref="A2"/>
      <selection pane="bottomRight" activeCell="G68" sqref="G68"/>
    </sheetView>
  </sheetViews>
  <sheetFormatPr baseColWidth="10" defaultRowHeight="15" x14ac:dyDescent="0.25"/>
  <cols>
    <col min="2" max="2" width="20.140625" bestFit="1" customWidth="1"/>
    <col min="3" max="3" width="19.140625" bestFit="1" customWidth="1"/>
  </cols>
  <sheetData>
    <row r="1" spans="1:3" x14ac:dyDescent="0.25">
      <c r="A1" s="10">
        <f>+Distribución_Reactivos!A1</f>
        <v>44378</v>
      </c>
      <c r="B1" s="11" t="s">
        <v>71</v>
      </c>
      <c r="C1" s="11" t="s">
        <v>70</v>
      </c>
    </row>
    <row r="2" spans="1:3" x14ac:dyDescent="0.25">
      <c r="A2" s="33"/>
      <c r="B2" s="24" t="s">
        <v>23</v>
      </c>
      <c r="C2" s="40">
        <f>+SUMIF(Distribución_Reactivos!G:G,RESUMEN!B2,Distribución_Reactivos!J:J)</f>
        <v>81.213456371537006</v>
      </c>
    </row>
    <row r="3" spans="1:3" x14ac:dyDescent="0.25">
      <c r="B3" s="24" t="s">
        <v>24</v>
      </c>
      <c r="C3" s="40">
        <f>+SUMIF(Distribución_Reactivos!G:G,RESUMEN!B3,Distribución_Reactivos!J:J)</f>
        <v>2.4543015404283643</v>
      </c>
    </row>
    <row r="4" spans="1:3" x14ac:dyDescent="0.25">
      <c r="B4" s="24" t="s">
        <v>25</v>
      </c>
      <c r="C4" s="40">
        <f>+SUMIF(Distribución_Reactivos!G:G,RESUMEN!B4,Distribución_Reactivos!J:J)</f>
        <v>1.8332911147536102</v>
      </c>
    </row>
    <row r="5" spans="1:3" x14ac:dyDescent="0.25">
      <c r="B5" s="24" t="s">
        <v>26</v>
      </c>
      <c r="C5" s="40">
        <f>+SUMIF(Distribución_Reactivos!G:G,RESUMEN!B5,Distribución_Reactivos!J:J)</f>
        <v>51.288821675673347</v>
      </c>
    </row>
    <row r="6" spans="1:3" x14ac:dyDescent="0.25">
      <c r="B6" s="24" t="s">
        <v>27</v>
      </c>
      <c r="C6" s="40">
        <f>+SUMIF(Distribución_Reactivos!G:G,RESUMEN!B6,Distribución_Reactivos!J:J)</f>
        <v>26.110499874156076</v>
      </c>
    </row>
    <row r="7" spans="1:3" x14ac:dyDescent="0.25">
      <c r="B7" s="24" t="s">
        <v>28</v>
      </c>
      <c r="C7" s="40">
        <f>+SUMIF(Distribución_Reactivos!G:G,RESUMEN!B7,Distribución_Reactivos!J:J)</f>
        <v>31.211044979243582</v>
      </c>
    </row>
    <row r="8" spans="1:3" x14ac:dyDescent="0.25">
      <c r="B8" s="24" t="s">
        <v>29</v>
      </c>
      <c r="C8" s="40">
        <f>+SUMIF(Distribución_Reactivos!G:G,RESUMEN!B8,Distribución_Reactivos!J:J)</f>
        <v>19.604318862955367</v>
      </c>
    </row>
    <row r="9" spans="1:3" x14ac:dyDescent="0.25">
      <c r="B9" s="24" t="s">
        <v>30</v>
      </c>
      <c r="C9" s="40">
        <f>+SUMIF(Distribución_Reactivos!G:G,RESUMEN!B9,Distribución_Reactivos!J:J)</f>
        <v>9.7536122605757001</v>
      </c>
    </row>
    <row r="10" spans="1:3" x14ac:dyDescent="0.25">
      <c r="B10" s="24" t="s">
        <v>31</v>
      </c>
      <c r="C10" s="40">
        <f>+SUMIF(Distribución_Reactivos!G:G,RESUMEN!B10,Distribución_Reactivos!J:J)</f>
        <v>12.249445472951948</v>
      </c>
    </row>
    <row r="11" spans="1:3" x14ac:dyDescent="0.25">
      <c r="B11" s="24" t="s">
        <v>32</v>
      </c>
      <c r="C11" s="40">
        <f>+SUMIF(Distribución_Reactivos!G:G,RESUMEN!B11,Distribución_Reactivos!J:J)</f>
        <v>9.1886061275081481</v>
      </c>
    </row>
    <row r="12" spans="1:3" x14ac:dyDescent="0.25">
      <c r="B12" s="24" t="s">
        <v>33</v>
      </c>
      <c r="C12" s="40">
        <f>+SUMIF(Distribución_Reactivos!G:G,RESUMEN!B12,Distribución_Reactivos!J:J)</f>
        <v>5.1303735919083788</v>
      </c>
    </row>
    <row r="13" spans="1:3" x14ac:dyDescent="0.25">
      <c r="B13" s="24" t="s">
        <v>34</v>
      </c>
      <c r="C13" s="40">
        <f>+SUMIF(Distribución_Reactivos!G:G,RESUMEN!B13,Distribución_Reactivos!J:J)</f>
        <v>1.1532419872886694</v>
      </c>
    </row>
    <row r="14" spans="1:3" x14ac:dyDescent="0.25">
      <c r="B14" s="24" t="s">
        <v>35</v>
      </c>
      <c r="C14" s="40">
        <f>+SUMIF(Distribución_Reactivos!G:G,RESUMEN!B14,Distribución_Reactivos!J:J)</f>
        <v>0.69487504632515518</v>
      </c>
    </row>
    <row r="15" spans="1:3" x14ac:dyDescent="0.25">
      <c r="B15" s="24" t="s">
        <v>36</v>
      </c>
      <c r="C15" s="40">
        <f>+SUMIF(Distribución_Reactivos!G:G,RESUMEN!B15,Distribución_Reactivos!J:J)</f>
        <v>0.43612806267319293</v>
      </c>
    </row>
    <row r="16" spans="1:3" x14ac:dyDescent="0.25">
      <c r="B16" s="24" t="s">
        <v>37</v>
      </c>
      <c r="C16" s="40">
        <f>+SUMIF(Distribución_Reactivos!G:G,RESUMEN!B16,Distribución_Reactivos!J:J)</f>
        <v>2.7721755504207364</v>
      </c>
    </row>
    <row r="17" spans="2:3" x14ac:dyDescent="0.25">
      <c r="B17" s="24" t="s">
        <v>38</v>
      </c>
      <c r="C17" s="40">
        <f>+SUMIF(Distribución_Reactivos!G:G,RESUMEN!B17,Distribución_Reactivos!J:J)</f>
        <v>13.173415665208635</v>
      </c>
    </row>
    <row r="18" spans="2:3" x14ac:dyDescent="0.25">
      <c r="B18" s="24" t="s">
        <v>39</v>
      </c>
      <c r="C18" s="40">
        <f>+SUMIF(Distribución_Reactivos!G:G,RESUMEN!B18,Distribución_Reactivos!J:J)</f>
        <v>762.25040637575739</v>
      </c>
    </row>
    <row r="19" spans="2:3" x14ac:dyDescent="0.25">
      <c r="B19" s="24" t="s">
        <v>40</v>
      </c>
      <c r="C19" s="40">
        <f>+SUMIF(Distribución_Reactivos!G:G,RESUMEN!B19,Distribución_Reactivos!J:J)</f>
        <v>341.92300685134563</v>
      </c>
    </row>
    <row r="20" spans="2:3" x14ac:dyDescent="0.25">
      <c r="B20" s="24" t="s">
        <v>41</v>
      </c>
      <c r="C20" s="40">
        <f>+SUMIF(Distribución_Reactivos!G:G,RESUMEN!B20,Distribución_Reactivos!J:J)</f>
        <v>386.18162383458645</v>
      </c>
    </row>
    <row r="21" spans="2:3" x14ac:dyDescent="0.25">
      <c r="B21" s="24" t="s">
        <v>42</v>
      </c>
      <c r="C21" s="40">
        <f>+SUMIF(Distribución_Reactivos!G:G,RESUMEN!B21,Distribución_Reactivos!J:J)</f>
        <v>975.68524325711269</v>
      </c>
    </row>
    <row r="22" spans="2:3" x14ac:dyDescent="0.25">
      <c r="B22" s="24" t="s">
        <v>43</v>
      </c>
      <c r="C22" s="40">
        <f>+SUMIF(Distribución_Reactivos!G:G,RESUMEN!B22,Distribución_Reactivos!J:J)</f>
        <v>459.51476994208468</v>
      </c>
    </row>
    <row r="23" spans="2:3" x14ac:dyDescent="0.25">
      <c r="B23" s="24" t="s">
        <v>44</v>
      </c>
      <c r="C23" s="40">
        <f>+SUMIF(Distribución_Reactivos!G:G,RESUMEN!B23,Distribución_Reactivos!J:J)</f>
        <v>227.56919921142094</v>
      </c>
    </row>
    <row r="24" spans="2:3" x14ac:dyDescent="0.25">
      <c r="B24" s="24" t="s">
        <v>45</v>
      </c>
      <c r="C24" s="40">
        <f>+SUMIF(Distribución_Reactivos!G:G,RESUMEN!B24,Distribución_Reactivos!J:J)</f>
        <v>46.609402065298376</v>
      </c>
    </row>
    <row r="25" spans="2:3" x14ac:dyDescent="0.25">
      <c r="B25" s="24" t="s">
        <v>46</v>
      </c>
      <c r="C25" s="40">
        <f>+SUMIF(Distribución_Reactivos!G:G,RESUMEN!B25,Distribución_Reactivos!J:J)</f>
        <v>430.8172418541601</v>
      </c>
    </row>
    <row r="26" spans="2:3" x14ac:dyDescent="0.25">
      <c r="B26" s="24" t="s">
        <v>47</v>
      </c>
      <c r="C26" s="40">
        <f>+SUMIF(Distribución_Reactivos!G:G,RESUMEN!B26,Distribución_Reactivos!J:J)</f>
        <v>4.6425314623248823</v>
      </c>
    </row>
    <row r="27" spans="2:3" x14ac:dyDescent="0.25">
      <c r="B27" s="24" t="s">
        <v>48</v>
      </c>
      <c r="C27" s="40">
        <f>+SUMIF(Distribución_Reactivos!G:G,RESUMEN!B27,Distribución_Reactivos!J:J)</f>
        <v>0.69487504632515518</v>
      </c>
    </row>
    <row r="28" spans="2:3" x14ac:dyDescent="0.25">
      <c r="B28" s="24" t="s">
        <v>49</v>
      </c>
      <c r="C28" s="40">
        <f>+SUMIF(Distribución_Reactivos!G:G,RESUMEN!B28,Distribución_Reactivos!J:J)</f>
        <v>0.87966908477649297</v>
      </c>
    </row>
    <row r="29" spans="2:3" x14ac:dyDescent="0.25">
      <c r="B29" s="24" t="s">
        <v>50</v>
      </c>
      <c r="C29" s="40">
        <f>+SUMIF(Distribución_Reactivos!G:G,RESUMEN!B29,Distribución_Reactivos!J:J)</f>
        <v>257.45685743468425</v>
      </c>
    </row>
    <row r="30" spans="2:3" x14ac:dyDescent="0.25">
      <c r="B30" s="24" t="s">
        <v>51</v>
      </c>
      <c r="C30" s="40">
        <f>+SUMIF(Distribución_Reactivos!G:G,RESUMEN!B30,Distribución_Reactivos!J:J)</f>
        <v>548.8155694944021</v>
      </c>
    </row>
    <row r="31" spans="2:3" x14ac:dyDescent="0.25">
      <c r="B31" s="24" t="s">
        <v>53</v>
      </c>
      <c r="C31" s="40">
        <f>+SUMIF(Distribución_Reactivos!G:G,RESUMEN!B31,Distribución_Reactivos!J:J)</f>
        <v>4.2728550608719837</v>
      </c>
    </row>
    <row r="32" spans="2:3" x14ac:dyDescent="0.25">
      <c r="B32" s="24" t="s">
        <v>54</v>
      </c>
      <c r="C32" s="40">
        <f>+SUMIF(Distribución_Reactivos!G:G,RESUMEN!B32,Distribución_Reactivos!J:J)</f>
        <v>26.006630117584354</v>
      </c>
    </row>
    <row r="33" spans="2:3" x14ac:dyDescent="0.25">
      <c r="B33" s="24" t="s">
        <v>55</v>
      </c>
      <c r="C33" s="40">
        <f>+SUMIF(Distribución_Reactivos!G:G,RESUMEN!B33,Distribución_Reactivos!J:J)</f>
        <v>26.361568924727262</v>
      </c>
    </row>
    <row r="34" spans="2:3" x14ac:dyDescent="0.25">
      <c r="B34" s="24" t="s">
        <v>56</v>
      </c>
      <c r="C34" s="40">
        <f>+SUMIF(Distribución_Reactivos!G:G,RESUMEN!B34,Distribución_Reactivos!J:J)</f>
        <v>8.3239396106923174</v>
      </c>
    </row>
    <row r="35" spans="2:3" x14ac:dyDescent="0.25">
      <c r="B35" s="24" t="s">
        <v>57</v>
      </c>
      <c r="C35" s="40">
        <f>+SUMIF(Distribución_Reactivos!G:G,RESUMEN!B35,Distribución_Reactivos!J:J)</f>
        <v>25.637042040681678</v>
      </c>
    </row>
    <row r="36" spans="2:3" x14ac:dyDescent="0.25">
      <c r="B36" s="24" t="s">
        <v>58</v>
      </c>
      <c r="C36" s="40">
        <f>+SUMIF(Distribución_Reactivos!G:G,RESUMEN!B36,Distribución_Reactivos!J:J)</f>
        <v>8.7010289715753224</v>
      </c>
    </row>
    <row r="37" spans="2:3" x14ac:dyDescent="0.25">
      <c r="B37" s="24" t="s">
        <v>59</v>
      </c>
      <c r="C37" s="40">
        <f>+SUMIF(Distribución_Reactivos!G:G,RESUMEN!B37,Distribución_Reactivos!J:J)</f>
        <v>3.9179162537290755</v>
      </c>
    </row>
    <row r="38" spans="2:3" x14ac:dyDescent="0.25">
      <c r="B38" s="24" t="s">
        <v>60</v>
      </c>
      <c r="C38" s="40">
        <f>+SUMIF(Distribución_Reactivos!G:G,RESUMEN!B38,Distribución_Reactivos!J:J)</f>
        <v>7.8028898084605611</v>
      </c>
    </row>
    <row r="39" spans="2:3" x14ac:dyDescent="0.25">
      <c r="B39" s="24" t="s">
        <v>61</v>
      </c>
      <c r="C39" s="40">
        <f>+SUMIF(Distribución_Reactivos!G:G,RESUMEN!B39,Distribución_Reactivos!J:J)</f>
        <v>0.69487504632515518</v>
      </c>
    </row>
    <row r="40" spans="2:3" x14ac:dyDescent="0.25">
      <c r="B40" s="24" t="s">
        <v>62</v>
      </c>
      <c r="C40" s="40">
        <f>+SUMIF(Distribución_Reactivos!G:G,RESUMEN!B40,Distribución_Reactivos!J:J)</f>
        <v>0.69487504632515518</v>
      </c>
    </row>
    <row r="41" spans="2:3" x14ac:dyDescent="0.25">
      <c r="B41" s="24" t="s">
        <v>96</v>
      </c>
      <c r="C41" s="40">
        <f>+SUMIF(Distribución_Reactivos!G:G,RESUMEN!B41,Distribución_Reactivos!J:J)</f>
        <v>63.929917454717838</v>
      </c>
    </row>
    <row r="42" spans="2:3" x14ac:dyDescent="0.25">
      <c r="B42" s="24" t="s">
        <v>97</v>
      </c>
      <c r="C42" s="40">
        <f>+SUMIF(Distribución_Reactivos!G:G,RESUMEN!B42,Distribución_Reactivos!J:J)</f>
        <v>46.291528055306003</v>
      </c>
    </row>
    <row r="43" spans="2:3" x14ac:dyDescent="0.25">
      <c r="B43" s="24" t="s">
        <v>98</v>
      </c>
      <c r="C43" s="40">
        <f>+SUMIF(Distribución_Reactivos!G:G,RESUMEN!B43,Distribución_Reactivos!J:J)</f>
        <v>0</v>
      </c>
    </row>
    <row r="44" spans="2:3" x14ac:dyDescent="0.25">
      <c r="B44" s="24" t="s">
        <v>99</v>
      </c>
      <c r="C44" s="40">
        <f>+SUMIF(Distribución_Reactivos!G:G,RESUMEN!B44,Distribución_Reactivos!J:J)</f>
        <v>63.929917454717838</v>
      </c>
    </row>
    <row r="45" spans="2:3" x14ac:dyDescent="0.25">
      <c r="B45" s="24" t="s">
        <v>100</v>
      </c>
      <c r="C45" s="40">
        <f>+SUMIF(Distribución_Reactivos!G:G,RESUMEN!B45,Distribución_Reactivos!J:J)</f>
        <v>44.088560539099497</v>
      </c>
    </row>
    <row r="46" spans="2:3" x14ac:dyDescent="0.25">
      <c r="B46" s="24" t="s">
        <v>101</v>
      </c>
      <c r="C46" s="40">
        <f>+SUMIF(Distribución_Reactivos!G:G,RESUMEN!B46,Distribución_Reactivos!J:J)</f>
        <v>17.638389399411842</v>
      </c>
    </row>
    <row r="47" spans="2:3" x14ac:dyDescent="0.25">
      <c r="B47" s="24" t="s">
        <v>102</v>
      </c>
      <c r="C47" s="40">
        <f>+SUMIF(Distribución_Reactivos!G:G,RESUMEN!B47,Distribución_Reactivos!J:J)</f>
        <v>52.907755238805414</v>
      </c>
    </row>
    <row r="48" spans="2:3" x14ac:dyDescent="0.25">
      <c r="B48" s="24" t="s">
        <v>103</v>
      </c>
      <c r="C48" s="40">
        <f>+SUMIF(Distribución_Reactivos!G:G,RESUMEN!B48,Distribución_Reactivos!J:J)</f>
        <v>1.1310031089983479</v>
      </c>
    </row>
    <row r="49" spans="2:3" x14ac:dyDescent="0.25">
      <c r="B49" s="24" t="s">
        <v>104</v>
      </c>
      <c r="C49" s="40">
        <f>+SUMIF(Distribución_Reactivos!G:G,RESUMEN!B49,Distribución_Reactivos!J:J)</f>
        <v>85.966828927112601</v>
      </c>
    </row>
    <row r="50" spans="2:3" x14ac:dyDescent="0.25">
      <c r="B50" s="24" t="s">
        <v>105</v>
      </c>
      <c r="C50" s="40">
        <f>+SUMIF(Distribución_Reactivos!G:G,RESUMEN!B50,Distribución_Reactivos!J:J)</f>
        <v>7.4812469985161369</v>
      </c>
    </row>
    <row r="51" spans="2:3" x14ac:dyDescent="0.25">
      <c r="B51" s="24" t="s">
        <v>106</v>
      </c>
      <c r="C51" s="40">
        <f>+SUMIF(Distribución_Reactivos!G:G,RESUMEN!B51,Distribución_Reactivos!J:J)</f>
        <v>6.7491305059399993</v>
      </c>
    </row>
    <row r="52" spans="2:3" x14ac:dyDescent="0.25">
      <c r="B52" s="24" t="s">
        <v>107</v>
      </c>
      <c r="C52" s="40">
        <f>+SUMIF(Distribución_Reactivos!G:G,RESUMEN!B52,Distribución_Reactivos!J:J)</f>
        <v>2.2399439888068216</v>
      </c>
    </row>
    <row r="53" spans="2:3" x14ac:dyDescent="0.25">
      <c r="B53" s="24" t="s">
        <v>108</v>
      </c>
      <c r="C53" s="40">
        <f>+SUMIF(Distribución_Reactivos!G:G,RESUMEN!B53,Distribución_Reactivos!J:J)</f>
        <v>2.8090636984708257</v>
      </c>
    </row>
    <row r="54" spans="2:3" x14ac:dyDescent="0.25">
      <c r="B54" s="24" t="s">
        <v>109</v>
      </c>
      <c r="C54" s="40">
        <f>+SUMIF(Distribución_Reactivos!G:G,RESUMEN!B54,Distribución_Reactivos!J:J)</f>
        <v>25.045683452727353</v>
      </c>
    </row>
    <row r="55" spans="2:3" x14ac:dyDescent="0.25">
      <c r="B55" s="24" t="s">
        <v>110</v>
      </c>
      <c r="C55" s="40">
        <f>+SUMIF(Distribución_Reactivos!G:G,RESUMEN!B55,Distribución_Reactivos!J:J)</f>
        <v>15.435421883205331</v>
      </c>
    </row>
    <row r="56" spans="2:3" x14ac:dyDescent="0.25">
      <c r="B56" s="24" t="s">
        <v>111</v>
      </c>
      <c r="C56" s="40">
        <f>+SUMIF(Distribución_Reactivos!G:G,RESUMEN!B56,Distribución_Reactivos!J:J)</f>
        <v>30.85610617210067</v>
      </c>
    </row>
    <row r="57" spans="2:3" x14ac:dyDescent="0.25">
      <c r="B57" s="24" t="s">
        <v>112</v>
      </c>
      <c r="C57" s="40">
        <f>+SUMIF(Distribución_Reactivos!G:G,RESUMEN!B57,Distribución_Reactivos!J:J)</f>
        <v>3.0013590209024938</v>
      </c>
    </row>
    <row r="58" spans="2:3" x14ac:dyDescent="0.25">
      <c r="B58" s="24" t="s">
        <v>113</v>
      </c>
      <c r="C58" s="40">
        <f>+SUMIF(Distribución_Reactivos!G:G,RESUMEN!B58,Distribución_Reactivos!J:J)</f>
        <v>1.1310031089983479</v>
      </c>
    </row>
    <row r="59" spans="2:3" x14ac:dyDescent="0.25">
      <c r="B59" s="24" t="s">
        <v>114</v>
      </c>
      <c r="C59" s="40">
        <f>+SUMIF(Distribución_Reactivos!G:G,RESUMEN!B59,Distribución_Reactivos!J:J)</f>
        <v>7.4812469985161369</v>
      </c>
    </row>
    <row r="60" spans="2:3" x14ac:dyDescent="0.25">
      <c r="B60" s="24" t="s">
        <v>115</v>
      </c>
      <c r="C60" s="40">
        <f>+SUMIF(Distribución_Reactivos!G:G,RESUMEN!B60,Distribución_Reactivos!J:J)</f>
        <v>2.247268623686705</v>
      </c>
    </row>
    <row r="61" spans="2:3" x14ac:dyDescent="0.25">
      <c r="B61" s="24" t="s">
        <v>116</v>
      </c>
      <c r="C61" s="40">
        <f>+SUMIF(Distribución_Reactivos!G:G,RESUMEN!B61,Distribución_Reactivos!J:J)</f>
        <v>0.73926447835557441</v>
      </c>
    </row>
    <row r="62" spans="2:3" x14ac:dyDescent="0.25">
      <c r="B62" s="24" t="s">
        <v>117</v>
      </c>
      <c r="C62" s="40">
        <f>+SUMIF(Distribución_Reactivos!G:G,RESUMEN!B62,Distribución_Reactivos!J:J)</f>
        <v>0.5617950747841205</v>
      </c>
    </row>
    <row r="63" spans="2:3" x14ac:dyDescent="0.25">
      <c r="B63" s="24" t="s">
        <v>118</v>
      </c>
      <c r="C63" s="40">
        <f>+SUMIF(Distribución_Reactivos!G:G,RESUMEN!B63,Distribución_Reactivos!J:J)</f>
        <v>8.8191946997059212</v>
      </c>
    </row>
    <row r="64" spans="2:3" x14ac:dyDescent="0.25">
      <c r="B64" s="24" t="s">
        <v>119</v>
      </c>
      <c r="C64" s="40">
        <f>+SUMIF(Distribución_Reactivos!G:G,RESUMEN!B64,Distribución_Reactivos!J:J)</f>
        <v>0.5617950747841205</v>
      </c>
    </row>
    <row r="65" spans="2:3" x14ac:dyDescent="0.25">
      <c r="B65" s="24" t="s">
        <v>120</v>
      </c>
      <c r="C65" s="40">
        <f>+SUMIF(Distribución_Reactivos!G:G,RESUMEN!B65,Distribución_Reactivos!J:J)</f>
        <v>0.5617950747841205</v>
      </c>
    </row>
    <row r="66" spans="2:3" x14ac:dyDescent="0.25">
      <c r="B66" s="24" t="s">
        <v>85</v>
      </c>
      <c r="C66" s="40">
        <f>+SUMIF(Distribución_Reactivos!G:G,RESUMEN!B66,Distribución_Reactivos!J:J)</f>
        <v>0</v>
      </c>
    </row>
    <row r="68" spans="2:3" x14ac:dyDescent="0.25">
      <c r="B68" s="12" t="s">
        <v>86</v>
      </c>
      <c r="C68" s="13">
        <f>SUM(C2:C66)</f>
        <v>5315.3268440113125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59"/>
  <sheetViews>
    <sheetView zoomScale="80" zoomScaleNormal="80" workbookViewId="0">
      <selection activeCell="C14" sqref="C14"/>
    </sheetView>
  </sheetViews>
  <sheetFormatPr baseColWidth="10" defaultRowHeight="15" x14ac:dyDescent="0.25"/>
  <cols>
    <col min="1" max="1" width="20.140625" bestFit="1" customWidth="1"/>
    <col min="2" max="2" width="25.5703125" bestFit="1" customWidth="1"/>
    <col min="3" max="3" width="30.28515625" bestFit="1" customWidth="1"/>
    <col min="6" max="6" width="20.7109375" bestFit="1" customWidth="1"/>
    <col min="7" max="7" width="20.140625" bestFit="1" customWidth="1"/>
    <col min="8" max="8" width="20.5703125" bestFit="1" customWidth="1"/>
    <col min="9" max="9" width="16.28515625" bestFit="1" customWidth="1"/>
    <col min="10" max="10" width="30.28515625" bestFit="1" customWidth="1"/>
  </cols>
  <sheetData>
    <row r="1" spans="1:10" x14ac:dyDescent="0.25">
      <c r="A1" s="10">
        <v>44378</v>
      </c>
    </row>
    <row r="2" spans="1:10" x14ac:dyDescent="0.25">
      <c r="B2" s="9" t="s">
        <v>66</v>
      </c>
      <c r="C2" s="9" t="s">
        <v>65</v>
      </c>
      <c r="E2" s="9" t="s">
        <v>69</v>
      </c>
      <c r="F2" s="9" t="s">
        <v>68</v>
      </c>
      <c r="G2" s="9" t="s">
        <v>71</v>
      </c>
      <c r="H2" s="9" t="s">
        <v>67</v>
      </c>
      <c r="I2" s="9" t="s">
        <v>64</v>
      </c>
      <c r="J2" s="9" t="s">
        <v>65</v>
      </c>
    </row>
    <row r="3" spans="1:10" x14ac:dyDescent="0.25">
      <c r="A3" s="27" t="s">
        <v>6</v>
      </c>
      <c r="B3" s="7">
        <f>SUMIF($H$3:$H$457,A3,$I$3:I457)</f>
        <v>205741822.58617851</v>
      </c>
      <c r="C3" s="7">
        <f>HLOOKUP(A3,'TOTAL CARGO REACTIVO'!$B$37:$H$38,2,0)</f>
        <v>0</v>
      </c>
      <c r="E3" s="6" t="s">
        <v>63</v>
      </c>
      <c r="F3" s="6" t="str">
        <f>IFERROR(+VLOOKUP(G3,EMPRESAS!B:C,2,0),"-")</f>
        <v>CERRO_DOMINADOR</v>
      </c>
      <c r="G3" s="24" t="s">
        <v>23</v>
      </c>
      <c r="H3" s="24" t="s">
        <v>6</v>
      </c>
      <c r="I3" s="30">
        <v>3141116</v>
      </c>
      <c r="J3" s="7">
        <f>I3/VLOOKUP(H3,$A$3:$B$9,2,0)*VLOOKUP(H3,$A$3:$C$9,3,0)</f>
        <v>0</v>
      </c>
    </row>
    <row r="4" spans="1:10" x14ac:dyDescent="0.25">
      <c r="A4" s="27" t="s">
        <v>4</v>
      </c>
      <c r="B4" s="7">
        <f>SUMIF($H$3:$H$457,A4,$I$3:I458)</f>
        <v>187144986.54881504</v>
      </c>
      <c r="C4" s="7">
        <f>HLOOKUP(A4,'TOTAL CARGO REACTIVO'!$B$37:$H$38,2,0)</f>
        <v>0</v>
      </c>
      <c r="E4" s="6" t="s">
        <v>63</v>
      </c>
      <c r="F4" s="6" t="str">
        <f>IFERROR(+VLOOKUP(G4,EMPRESAS!B:C,2,0),"-")</f>
        <v>CERRO_DOMINADOR</v>
      </c>
      <c r="G4" s="24" t="s">
        <v>23</v>
      </c>
      <c r="H4" s="24" t="s">
        <v>4</v>
      </c>
      <c r="I4" s="30">
        <v>2857143</v>
      </c>
      <c r="J4" s="7">
        <f t="shared" ref="J4:J67" si="0">I4/VLOOKUP(H4,$A$3:$B$9,2,0)*VLOOKUP(H4,$A$3:$C$9,3,0)</f>
        <v>0</v>
      </c>
    </row>
    <row r="5" spans="1:10" x14ac:dyDescent="0.25">
      <c r="A5" s="27" t="s">
        <v>5</v>
      </c>
      <c r="B5" s="7">
        <f>SUMIF($H$3:$H$457,A5,$I$3:I459)</f>
        <v>402664222.73810434</v>
      </c>
      <c r="C5" s="7">
        <f>HLOOKUP(A5,'TOTAL CARGO REACTIVO'!$B$37:$H$38,2,0)</f>
        <v>0</v>
      </c>
      <c r="E5" s="6" t="s">
        <v>63</v>
      </c>
      <c r="F5" s="6" t="str">
        <f>IFERROR(+VLOOKUP(G5,EMPRESAS!B:C,2,0),"-")</f>
        <v>CERRO_DOMINADOR</v>
      </c>
      <c r="G5" s="24" t="s">
        <v>23</v>
      </c>
      <c r="H5" s="24" t="s">
        <v>5</v>
      </c>
      <c r="I5" s="30">
        <v>6148019</v>
      </c>
      <c r="J5" s="7">
        <f t="shared" si="0"/>
        <v>0</v>
      </c>
    </row>
    <row r="6" spans="1:10" x14ac:dyDescent="0.25">
      <c r="A6" s="27" t="s">
        <v>9</v>
      </c>
      <c r="B6" s="7">
        <f>SUMIF($H$3:$H$457,A6,$I$3:I460)</f>
        <v>385115.42997107015</v>
      </c>
      <c r="C6" s="7">
        <f>HLOOKUP(A6,'TOTAL CARGO REACTIVO'!$B$37:$H$38,2,0)</f>
        <v>2854.845058283805</v>
      </c>
      <c r="E6" s="6" t="s">
        <v>63</v>
      </c>
      <c r="F6" s="6" t="str">
        <f>IFERROR(+VLOOKUP(G6,EMPRESAS!B:C,2,0),"-")</f>
        <v>CERRO_DOMINADOR</v>
      </c>
      <c r="G6" s="24" t="s">
        <v>23</v>
      </c>
      <c r="H6" s="24" t="s">
        <v>9</v>
      </c>
      <c r="I6" s="30">
        <v>5884</v>
      </c>
      <c r="J6" s="7">
        <f t="shared" si="0"/>
        <v>43.617853286750332</v>
      </c>
    </row>
    <row r="7" spans="1:10" x14ac:dyDescent="0.25">
      <c r="A7" s="27" t="s">
        <v>7</v>
      </c>
      <c r="B7" s="7">
        <f>SUMIF($H$3:$H$457,A7,$I$3:I461)</f>
        <v>166952.74235222419</v>
      </c>
      <c r="C7" s="7">
        <f>HLOOKUP(A7,'TOTAL CARGO REACTIVO'!$B$37:$H$38,2,0)</f>
        <v>2460.4817857275084</v>
      </c>
      <c r="E7" s="6" t="s">
        <v>63</v>
      </c>
      <c r="F7" s="6" t="str">
        <f>IFERROR(+VLOOKUP(G7,EMPRESAS!B:C,2,0),"-")</f>
        <v>CERRO_DOMINADOR</v>
      </c>
      <c r="G7" s="24" t="s">
        <v>23</v>
      </c>
      <c r="H7" s="24" t="s">
        <v>7</v>
      </c>
      <c r="I7" s="30">
        <v>2551</v>
      </c>
      <c r="J7" s="7">
        <f t="shared" si="0"/>
        <v>37.595603084786674</v>
      </c>
    </row>
    <row r="8" spans="1:10" x14ac:dyDescent="0.25">
      <c r="A8" s="27" t="s">
        <v>3</v>
      </c>
      <c r="B8" s="7">
        <f>SUMIF($H$3:$H$457,A8,$I$3:I462)</f>
        <v>154556934.40924576</v>
      </c>
      <c r="C8" s="7">
        <f>HLOOKUP(A8,'TOTAL CARGO REACTIVO'!$B$37:$H$38,2,0)</f>
        <v>0</v>
      </c>
      <c r="E8" s="6" t="s">
        <v>63</v>
      </c>
      <c r="F8" s="6" t="str">
        <f>IFERROR(+VLOOKUP(G8,EMPRESAS!B:C,2,0),"-")</f>
        <v>CERRO_DOMINADOR</v>
      </c>
      <c r="G8" s="24" t="s">
        <v>23</v>
      </c>
      <c r="H8" s="24" t="s">
        <v>3</v>
      </c>
      <c r="I8" s="30">
        <v>2359455</v>
      </c>
      <c r="J8" s="7">
        <f t="shared" si="0"/>
        <v>0</v>
      </c>
    </row>
    <row r="9" spans="1:10" x14ac:dyDescent="0.25">
      <c r="A9" s="27" t="s">
        <v>8</v>
      </c>
      <c r="B9" s="7">
        <f>SUMIF($H$3:$H$457,A9,$I$3:I463)</f>
        <v>2021597.1228017025</v>
      </c>
      <c r="C9" s="7">
        <f>HLOOKUP(A9,'TOTAL CARGO REACTIVO'!$B$37:$H$38,2,0)</f>
        <v>0</v>
      </c>
      <c r="E9" s="6" t="s">
        <v>63</v>
      </c>
      <c r="F9" s="6" t="str">
        <f>IFERROR(+VLOOKUP(G9,EMPRESAS!B:C,2,0),"-")</f>
        <v>CERRO_DOMINADOR</v>
      </c>
      <c r="G9" s="24" t="s">
        <v>23</v>
      </c>
      <c r="H9" s="24" t="s">
        <v>8</v>
      </c>
      <c r="I9" s="30">
        <v>30862</v>
      </c>
      <c r="J9" s="7">
        <f t="shared" si="0"/>
        <v>0</v>
      </c>
    </row>
    <row r="10" spans="1:10" x14ac:dyDescent="0.25">
      <c r="B10" s="8">
        <f>SUM(B3:B9)</f>
        <v>952681631.57746863</v>
      </c>
      <c r="C10" s="7">
        <f>+SUM(C3:C9)</f>
        <v>5315.3268440113134</v>
      </c>
      <c r="E10" s="6" t="s">
        <v>63</v>
      </c>
      <c r="F10" s="6" t="str">
        <f>IFERROR(+VLOOKUP(G10,EMPRESAS!B:C,2,0),"-")</f>
        <v>RUCATAYO</v>
      </c>
      <c r="G10" s="24" t="s">
        <v>24</v>
      </c>
      <c r="H10" s="24" t="s">
        <v>6</v>
      </c>
      <c r="I10" s="30">
        <v>80190</v>
      </c>
      <c r="J10" s="7">
        <f t="shared" si="0"/>
        <v>0</v>
      </c>
    </row>
    <row r="11" spans="1:10" x14ac:dyDescent="0.25">
      <c r="E11" s="6" t="s">
        <v>63</v>
      </c>
      <c r="F11" s="6" t="str">
        <f>IFERROR(+VLOOKUP(G11,EMPRESAS!B:C,2,0),"-")</f>
        <v>RUCATAYO</v>
      </c>
      <c r="G11" s="24" t="s">
        <v>24</v>
      </c>
      <c r="H11" s="24" t="s">
        <v>4</v>
      </c>
      <c r="I11" s="30">
        <v>73253</v>
      </c>
      <c r="J11" s="7">
        <f t="shared" si="0"/>
        <v>0</v>
      </c>
    </row>
    <row r="12" spans="1:10" x14ac:dyDescent="0.25">
      <c r="E12" s="6" t="s">
        <v>63</v>
      </c>
      <c r="F12" s="6" t="str">
        <f>IFERROR(+VLOOKUP(G12,EMPRESAS!B:C,2,0),"-")</f>
        <v>RUCATAYO</v>
      </c>
      <c r="G12" s="24" t="s">
        <v>24</v>
      </c>
      <c r="H12" s="24" t="s">
        <v>5</v>
      </c>
      <c r="I12" s="30">
        <v>157244</v>
      </c>
      <c r="J12" s="7">
        <f t="shared" si="0"/>
        <v>0</v>
      </c>
    </row>
    <row r="13" spans="1:10" x14ac:dyDescent="0.25">
      <c r="E13" s="6" t="s">
        <v>63</v>
      </c>
      <c r="F13" s="6" t="str">
        <f>IFERROR(+VLOOKUP(G13,EMPRESAS!B:C,2,0),"-")</f>
        <v>RUCATAYO</v>
      </c>
      <c r="G13" s="24" t="s">
        <v>24</v>
      </c>
      <c r="H13" s="24" t="s">
        <v>9</v>
      </c>
      <c r="I13" s="30">
        <v>178</v>
      </c>
      <c r="J13" s="7">
        <f t="shared" si="0"/>
        <v>1.3195067785590684</v>
      </c>
    </row>
    <row r="14" spans="1:10" x14ac:dyDescent="0.25">
      <c r="E14" s="6" t="s">
        <v>63</v>
      </c>
      <c r="F14" s="6" t="str">
        <f>IFERROR(+VLOOKUP(G14,EMPRESAS!B:C,2,0),"-")</f>
        <v>RUCATAYO</v>
      </c>
      <c r="G14" s="24" t="s">
        <v>24</v>
      </c>
      <c r="H14" s="24" t="s">
        <v>7</v>
      </c>
      <c r="I14" s="30">
        <v>77</v>
      </c>
      <c r="J14" s="7">
        <f t="shared" si="0"/>
        <v>1.1347947618692957</v>
      </c>
    </row>
    <row r="15" spans="1:10" x14ac:dyDescent="0.25">
      <c r="E15" s="6" t="s">
        <v>63</v>
      </c>
      <c r="F15" s="6" t="str">
        <f>IFERROR(+VLOOKUP(G15,EMPRESAS!B:C,2,0),"-")</f>
        <v>RUCATAYO</v>
      </c>
      <c r="G15" s="24" t="s">
        <v>24</v>
      </c>
      <c r="H15" s="24" t="s">
        <v>3</v>
      </c>
      <c r="I15" s="30">
        <v>60887</v>
      </c>
      <c r="J15" s="7">
        <f t="shared" si="0"/>
        <v>0</v>
      </c>
    </row>
    <row r="16" spans="1:10" x14ac:dyDescent="0.25">
      <c r="E16" s="6" t="s">
        <v>63</v>
      </c>
      <c r="F16" s="6" t="str">
        <f>IFERROR(+VLOOKUP(G16,EMPRESAS!B:C,2,0),"-")</f>
        <v>RUCATAYO</v>
      </c>
      <c r="G16" s="24" t="s">
        <v>24</v>
      </c>
      <c r="H16" s="24" t="s">
        <v>8</v>
      </c>
      <c r="I16" s="30">
        <v>800</v>
      </c>
      <c r="J16" s="7">
        <f t="shared" si="0"/>
        <v>0</v>
      </c>
    </row>
    <row r="17" spans="5:10" x14ac:dyDescent="0.25">
      <c r="E17" s="6" t="s">
        <v>63</v>
      </c>
      <c r="F17" s="6" t="str">
        <f>IFERROR(+VLOOKUP(G17,EMPRESAS!B:C,2,0),"-")</f>
        <v>RUCATAYO</v>
      </c>
      <c r="G17" s="24" t="s">
        <v>25</v>
      </c>
      <c r="H17" s="24" t="s">
        <v>6</v>
      </c>
      <c r="I17" s="30">
        <v>73510</v>
      </c>
      <c r="J17" s="7">
        <f t="shared" si="0"/>
        <v>0</v>
      </c>
    </row>
    <row r="18" spans="5:10" x14ac:dyDescent="0.25">
      <c r="E18" s="6" t="s">
        <v>63</v>
      </c>
      <c r="F18" s="6" t="str">
        <f>IFERROR(+VLOOKUP(G18,EMPRESAS!B:C,2,0),"-")</f>
        <v>RUCATAYO</v>
      </c>
      <c r="G18" s="24" t="s">
        <v>25</v>
      </c>
      <c r="H18" s="24" t="s">
        <v>4</v>
      </c>
      <c r="I18" s="30">
        <v>66400</v>
      </c>
      <c r="J18" s="7">
        <f t="shared" si="0"/>
        <v>0</v>
      </c>
    </row>
    <row r="19" spans="5:10" x14ac:dyDescent="0.25">
      <c r="E19" s="6" t="s">
        <v>63</v>
      </c>
      <c r="F19" s="6" t="str">
        <f>IFERROR(+VLOOKUP(G19,EMPRESAS!B:C,2,0),"-")</f>
        <v>RUCATAYO</v>
      </c>
      <c r="G19" s="24" t="s">
        <v>25</v>
      </c>
      <c r="H19" s="24" t="s">
        <v>5</v>
      </c>
      <c r="I19" s="30">
        <v>145498</v>
      </c>
      <c r="J19" s="7">
        <f t="shared" si="0"/>
        <v>0</v>
      </c>
    </row>
    <row r="20" spans="5:10" x14ac:dyDescent="0.25">
      <c r="E20" s="6" t="s">
        <v>63</v>
      </c>
      <c r="F20" s="6" t="str">
        <f>IFERROR(+VLOOKUP(G20,EMPRESAS!B:C,2,0),"-")</f>
        <v>RUCATAYO</v>
      </c>
      <c r="G20" s="24" t="s">
        <v>25</v>
      </c>
      <c r="H20" s="24" t="s">
        <v>9</v>
      </c>
      <c r="I20" s="30">
        <v>132</v>
      </c>
      <c r="J20" s="7">
        <f t="shared" si="0"/>
        <v>0.97851064477414063</v>
      </c>
    </row>
    <row r="21" spans="5:10" x14ac:dyDescent="0.25">
      <c r="E21" s="6" t="s">
        <v>63</v>
      </c>
      <c r="F21" s="6" t="str">
        <f>IFERROR(+VLOOKUP(G21,EMPRESAS!B:C,2,0),"-")</f>
        <v>RUCATAYO</v>
      </c>
      <c r="G21" s="24" t="s">
        <v>25</v>
      </c>
      <c r="H21" s="24" t="s">
        <v>7</v>
      </c>
      <c r="I21" s="30">
        <v>58</v>
      </c>
      <c r="J21" s="7">
        <f t="shared" si="0"/>
        <v>0.85478046997946955</v>
      </c>
    </row>
    <row r="22" spans="5:10" x14ac:dyDescent="0.25">
      <c r="E22" s="6" t="s">
        <v>63</v>
      </c>
      <c r="F22" s="6" t="str">
        <f>IFERROR(+VLOOKUP(G22,EMPRESAS!B:C,2,0),"-")</f>
        <v>RUCATAYO</v>
      </c>
      <c r="G22" s="24" t="s">
        <v>25</v>
      </c>
      <c r="H22" s="24" t="s">
        <v>3</v>
      </c>
      <c r="I22" s="30">
        <v>53815</v>
      </c>
      <c r="J22" s="7">
        <f t="shared" si="0"/>
        <v>0</v>
      </c>
    </row>
    <row r="23" spans="5:10" x14ac:dyDescent="0.25">
      <c r="E23" s="6" t="s">
        <v>63</v>
      </c>
      <c r="F23" s="6" t="str">
        <f>IFERROR(+VLOOKUP(G23,EMPRESAS!B:C,2,0),"-")</f>
        <v>RUCATAYO</v>
      </c>
      <c r="G23" s="24" t="s">
        <v>25</v>
      </c>
      <c r="H23" s="24" t="s">
        <v>8</v>
      </c>
      <c r="I23" s="30">
        <v>704</v>
      </c>
      <c r="J23" s="7">
        <f t="shared" si="0"/>
        <v>0</v>
      </c>
    </row>
    <row r="24" spans="5:10" x14ac:dyDescent="0.25">
      <c r="E24" s="6" t="s">
        <v>63</v>
      </c>
      <c r="F24" s="6" t="str">
        <f>IFERROR(+VLOOKUP(G24,EMPRESAS!B:C,2,0),"-")</f>
        <v>ACCIONA_ENERGIA</v>
      </c>
      <c r="G24" s="24" t="s">
        <v>26</v>
      </c>
      <c r="H24" s="24" t="s">
        <v>6</v>
      </c>
      <c r="I24" s="30">
        <v>1983887</v>
      </c>
      <c r="J24" s="7">
        <f t="shared" si="0"/>
        <v>0</v>
      </c>
    </row>
    <row r="25" spans="5:10" x14ac:dyDescent="0.25">
      <c r="E25" s="6" t="s">
        <v>63</v>
      </c>
      <c r="F25" s="6" t="str">
        <f>IFERROR(+VLOOKUP(G25,EMPRESAS!B:C,2,0),"-")</f>
        <v>ACCIONA_ENERGIA</v>
      </c>
      <c r="G25" s="24" t="s">
        <v>26</v>
      </c>
      <c r="H25" s="24" t="s">
        <v>4</v>
      </c>
      <c r="I25" s="30">
        <v>1804533</v>
      </c>
      <c r="J25" s="7">
        <f t="shared" si="0"/>
        <v>0</v>
      </c>
    </row>
    <row r="26" spans="5:10" x14ac:dyDescent="0.25">
      <c r="E26" s="6" t="s">
        <v>63</v>
      </c>
      <c r="F26" s="6" t="str">
        <f>IFERROR(+VLOOKUP(G26,EMPRESAS!B:C,2,0),"-")</f>
        <v>ACCIONA_ENERGIA</v>
      </c>
      <c r="G26" s="24" t="s">
        <v>26</v>
      </c>
      <c r="H26" s="24" t="s">
        <v>5</v>
      </c>
      <c r="I26" s="30">
        <v>3883006</v>
      </c>
      <c r="J26" s="7">
        <f t="shared" si="0"/>
        <v>0</v>
      </c>
    </row>
    <row r="27" spans="5:10" x14ac:dyDescent="0.25">
      <c r="E27" s="6" t="s">
        <v>63</v>
      </c>
      <c r="F27" s="6" t="str">
        <f>IFERROR(+VLOOKUP(G27,EMPRESAS!B:C,2,0),"-")</f>
        <v>ACCIONA_ENERGIA</v>
      </c>
      <c r="G27" s="24" t="s">
        <v>26</v>
      </c>
      <c r="H27" s="24" t="s">
        <v>9</v>
      </c>
      <c r="I27" s="30">
        <v>3716</v>
      </c>
      <c r="J27" s="7">
        <f t="shared" si="0"/>
        <v>27.54655724227808</v>
      </c>
    </row>
    <row r="28" spans="5:10" x14ac:dyDescent="0.25">
      <c r="E28" s="6" t="s">
        <v>63</v>
      </c>
      <c r="F28" s="6" t="str">
        <f>IFERROR(+VLOOKUP(G28,EMPRESAS!B:C,2,0),"-")</f>
        <v>ACCIONA_ENERGIA</v>
      </c>
      <c r="G28" s="24" t="s">
        <v>26</v>
      </c>
      <c r="H28" s="24" t="s">
        <v>7</v>
      </c>
      <c r="I28" s="30">
        <v>1611</v>
      </c>
      <c r="J28" s="7">
        <f t="shared" si="0"/>
        <v>23.742264433395267</v>
      </c>
    </row>
    <row r="29" spans="5:10" x14ac:dyDescent="0.25">
      <c r="E29" s="6" t="s">
        <v>63</v>
      </c>
      <c r="F29" s="6" t="str">
        <f>IFERROR(+VLOOKUP(G29,EMPRESAS!B:C,2,0),"-")</f>
        <v>ACCIONA_ENERGIA</v>
      </c>
      <c r="G29" s="24" t="s">
        <v>26</v>
      </c>
      <c r="H29" s="24" t="s">
        <v>3</v>
      </c>
      <c r="I29" s="30">
        <v>1490200</v>
      </c>
      <c r="J29" s="7">
        <f t="shared" si="0"/>
        <v>0</v>
      </c>
    </row>
    <row r="30" spans="5:10" x14ac:dyDescent="0.25">
      <c r="E30" s="6" t="s">
        <v>63</v>
      </c>
      <c r="F30" s="6" t="str">
        <f>IFERROR(+VLOOKUP(G30,EMPRESAS!B:C,2,0),"-")</f>
        <v>ACCIONA_ENERGIA</v>
      </c>
      <c r="G30" s="24" t="s">
        <v>26</v>
      </c>
      <c r="H30" s="24" t="s">
        <v>8</v>
      </c>
      <c r="I30" s="30">
        <v>19492</v>
      </c>
      <c r="J30" s="7">
        <f t="shared" si="0"/>
        <v>0</v>
      </c>
    </row>
    <row r="31" spans="5:10" x14ac:dyDescent="0.25">
      <c r="E31" s="6" t="s">
        <v>63</v>
      </c>
      <c r="F31" s="6" t="str">
        <f>IFERROR(+VLOOKUP(G31,EMPRESAS!B:C,2,0),"-")</f>
        <v>AELA</v>
      </c>
      <c r="G31" s="24" t="s">
        <v>27</v>
      </c>
      <c r="H31" s="24" t="s">
        <v>6</v>
      </c>
      <c r="I31" s="30">
        <v>855358</v>
      </c>
      <c r="J31" s="7">
        <f t="shared" si="0"/>
        <v>0</v>
      </c>
    </row>
    <row r="32" spans="5:10" x14ac:dyDescent="0.25">
      <c r="E32" s="6" t="s">
        <v>63</v>
      </c>
      <c r="F32" s="6" t="str">
        <f>IFERROR(+VLOOKUP(G32,EMPRESAS!B:C,2,0),"-")</f>
        <v>AELA</v>
      </c>
      <c r="G32" s="24" t="s">
        <v>27</v>
      </c>
      <c r="H32" s="24" t="s">
        <v>4</v>
      </c>
      <c r="I32" s="30">
        <v>781357</v>
      </c>
      <c r="J32" s="7">
        <f t="shared" si="0"/>
        <v>0</v>
      </c>
    </row>
    <row r="33" spans="5:10" x14ac:dyDescent="0.25">
      <c r="E33" s="6" t="s">
        <v>63</v>
      </c>
      <c r="F33" s="6" t="str">
        <f>IFERROR(+VLOOKUP(G33,EMPRESAS!B:C,2,0),"-")</f>
        <v>AELA</v>
      </c>
      <c r="G33" s="24" t="s">
        <v>27</v>
      </c>
      <c r="H33" s="24" t="s">
        <v>5</v>
      </c>
      <c r="I33" s="30">
        <v>1677254</v>
      </c>
      <c r="J33" s="7">
        <f t="shared" si="0"/>
        <v>0</v>
      </c>
    </row>
    <row r="34" spans="5:10" x14ac:dyDescent="0.25">
      <c r="E34" s="6" t="s">
        <v>63</v>
      </c>
      <c r="F34" s="6" t="str">
        <f>IFERROR(+VLOOKUP(G34,EMPRESAS!B:C,2,0),"-")</f>
        <v>AELA</v>
      </c>
      <c r="G34" s="24" t="s">
        <v>27</v>
      </c>
      <c r="H34" s="24" t="s">
        <v>9</v>
      </c>
      <c r="I34" s="30">
        <v>1900</v>
      </c>
      <c r="J34" s="7">
        <f t="shared" si="0"/>
        <v>14.084622917203539</v>
      </c>
    </row>
    <row r="35" spans="5:10" x14ac:dyDescent="0.25">
      <c r="E35" s="6" t="s">
        <v>63</v>
      </c>
      <c r="F35" s="6" t="str">
        <f>IFERROR(+VLOOKUP(G35,EMPRESAS!B:C,2,0),"-")</f>
        <v>AELA</v>
      </c>
      <c r="G35" s="24" t="s">
        <v>27</v>
      </c>
      <c r="H35" s="24" t="s">
        <v>7</v>
      </c>
      <c r="I35" s="30">
        <v>816</v>
      </c>
      <c r="J35" s="7">
        <f t="shared" si="0"/>
        <v>12.025876956952539</v>
      </c>
    </row>
    <row r="36" spans="5:10" x14ac:dyDescent="0.25">
      <c r="E36" s="6" t="s">
        <v>63</v>
      </c>
      <c r="F36" s="6" t="str">
        <f>IFERROR(+VLOOKUP(G36,EMPRESAS!B:C,2,0),"-")</f>
        <v>AELA</v>
      </c>
      <c r="G36" s="24" t="s">
        <v>27</v>
      </c>
      <c r="H36" s="24" t="s">
        <v>3</v>
      </c>
      <c r="I36" s="30">
        <v>649454</v>
      </c>
      <c r="J36" s="7">
        <f t="shared" si="0"/>
        <v>0</v>
      </c>
    </row>
    <row r="37" spans="5:10" x14ac:dyDescent="0.25">
      <c r="E37" s="6" t="s">
        <v>63</v>
      </c>
      <c r="F37" s="6" t="str">
        <f>IFERROR(+VLOOKUP(G37,EMPRESAS!B:C,2,0),"-")</f>
        <v>AELA</v>
      </c>
      <c r="G37" s="24" t="s">
        <v>27</v>
      </c>
      <c r="H37" s="24" t="s">
        <v>8</v>
      </c>
      <c r="I37" s="30">
        <v>8531</v>
      </c>
      <c r="J37" s="7">
        <f t="shared" si="0"/>
        <v>0</v>
      </c>
    </row>
    <row r="38" spans="5:10" x14ac:dyDescent="0.25">
      <c r="E38" s="6" t="s">
        <v>63</v>
      </c>
      <c r="F38" s="6" t="str">
        <f>IFERROR(+VLOOKUP(G38,EMPRESAS!B:C,2,0),"-")</f>
        <v>AELA</v>
      </c>
      <c r="G38" s="24" t="s">
        <v>28</v>
      </c>
      <c r="H38" s="24" t="s">
        <v>6</v>
      </c>
      <c r="I38" s="30">
        <v>1336136</v>
      </c>
      <c r="J38" s="7">
        <f t="shared" si="0"/>
        <v>0</v>
      </c>
    </row>
    <row r="39" spans="5:10" x14ac:dyDescent="0.25">
      <c r="E39" s="6" t="s">
        <v>63</v>
      </c>
      <c r="F39" s="6" t="str">
        <f>IFERROR(+VLOOKUP(G39,EMPRESAS!B:C,2,0),"-")</f>
        <v>AELA</v>
      </c>
      <c r="G39" s="24" t="s">
        <v>28</v>
      </c>
      <c r="H39" s="24" t="s">
        <v>4</v>
      </c>
      <c r="I39" s="30">
        <v>1216965</v>
      </c>
      <c r="J39" s="7">
        <f t="shared" si="0"/>
        <v>0</v>
      </c>
    </row>
    <row r="40" spans="5:10" x14ac:dyDescent="0.25">
      <c r="E40" s="6" t="s">
        <v>63</v>
      </c>
      <c r="F40" s="6" t="str">
        <f>IFERROR(+VLOOKUP(G40,EMPRESAS!B:C,2,0),"-")</f>
        <v>AELA</v>
      </c>
      <c r="G40" s="24" t="s">
        <v>28</v>
      </c>
      <c r="H40" s="24" t="s">
        <v>5</v>
      </c>
      <c r="I40" s="30">
        <v>2594833</v>
      </c>
      <c r="J40" s="7">
        <f t="shared" si="0"/>
        <v>0</v>
      </c>
    </row>
    <row r="41" spans="5:10" x14ac:dyDescent="0.25">
      <c r="E41" s="6" t="s">
        <v>63</v>
      </c>
      <c r="F41" s="6" t="str">
        <f>IFERROR(+VLOOKUP(G41,EMPRESAS!B:C,2,0),"-")</f>
        <v>AELA</v>
      </c>
      <c r="G41" s="24" t="s">
        <v>28</v>
      </c>
      <c r="H41" s="24" t="s">
        <v>9</v>
      </c>
      <c r="I41" s="30">
        <v>2264</v>
      </c>
      <c r="J41" s="7">
        <f t="shared" si="0"/>
        <v>16.782940149762535</v>
      </c>
    </row>
    <row r="42" spans="5:10" x14ac:dyDescent="0.25">
      <c r="E42" s="6" t="s">
        <v>63</v>
      </c>
      <c r="F42" s="6" t="str">
        <f>IFERROR(+VLOOKUP(G42,EMPRESAS!B:C,2,0),"-")</f>
        <v>AELA</v>
      </c>
      <c r="G42" s="24" t="s">
        <v>28</v>
      </c>
      <c r="H42" s="24" t="s">
        <v>7</v>
      </c>
      <c r="I42" s="30">
        <v>979</v>
      </c>
      <c r="J42" s="7">
        <f t="shared" si="0"/>
        <v>14.428104829481047</v>
      </c>
    </row>
    <row r="43" spans="5:10" x14ac:dyDescent="0.25">
      <c r="E43" s="6" t="s">
        <v>63</v>
      </c>
      <c r="F43" s="6" t="str">
        <f>IFERROR(+VLOOKUP(G43,EMPRESAS!B:C,2,0),"-")</f>
        <v>AELA</v>
      </c>
      <c r="G43" s="24" t="s">
        <v>28</v>
      </c>
      <c r="H43" s="24" t="s">
        <v>3</v>
      </c>
      <c r="I43" s="30">
        <v>1011652</v>
      </c>
      <c r="J43" s="7">
        <f t="shared" si="0"/>
        <v>0</v>
      </c>
    </row>
    <row r="44" spans="5:10" x14ac:dyDescent="0.25">
      <c r="E44" s="6" t="s">
        <v>63</v>
      </c>
      <c r="F44" s="6" t="str">
        <f>IFERROR(+VLOOKUP(G44,EMPRESAS!B:C,2,0),"-")</f>
        <v>AELA</v>
      </c>
      <c r="G44" s="24" t="s">
        <v>28</v>
      </c>
      <c r="H44" s="24" t="s">
        <v>8</v>
      </c>
      <c r="I44" s="30">
        <v>13195</v>
      </c>
      <c r="J44" s="7">
        <f t="shared" si="0"/>
        <v>0</v>
      </c>
    </row>
    <row r="45" spans="5:10" x14ac:dyDescent="0.25">
      <c r="E45" s="6" t="s">
        <v>63</v>
      </c>
      <c r="F45" s="6" t="str">
        <f>IFERROR(+VLOOKUP(G45,EMPRESAS!B:C,2,0),"-")</f>
        <v>AELA</v>
      </c>
      <c r="G45" s="24" t="s">
        <v>29</v>
      </c>
      <c r="H45" s="24" t="s">
        <v>6</v>
      </c>
      <c r="I45" s="30">
        <v>784104</v>
      </c>
      <c r="J45" s="7">
        <f t="shared" si="0"/>
        <v>0</v>
      </c>
    </row>
    <row r="46" spans="5:10" x14ac:dyDescent="0.25">
      <c r="E46" s="6" t="s">
        <v>63</v>
      </c>
      <c r="F46" s="6" t="str">
        <f>IFERROR(+VLOOKUP(G46,EMPRESAS!B:C,2,0),"-")</f>
        <v>AELA</v>
      </c>
      <c r="G46" s="24" t="s">
        <v>29</v>
      </c>
      <c r="H46" s="24" t="s">
        <v>4</v>
      </c>
      <c r="I46" s="30">
        <v>708267</v>
      </c>
      <c r="J46" s="7">
        <f t="shared" si="0"/>
        <v>0</v>
      </c>
    </row>
    <row r="47" spans="5:10" x14ac:dyDescent="0.25">
      <c r="E47" s="6" t="s">
        <v>63</v>
      </c>
      <c r="F47" s="6" t="str">
        <f>IFERROR(+VLOOKUP(G47,EMPRESAS!B:C,2,0),"-")</f>
        <v>AELA</v>
      </c>
      <c r="G47" s="24" t="s">
        <v>29</v>
      </c>
      <c r="H47" s="24" t="s">
        <v>5</v>
      </c>
      <c r="I47" s="30">
        <v>1551968</v>
      </c>
      <c r="J47" s="7">
        <f t="shared" si="0"/>
        <v>0</v>
      </c>
    </row>
    <row r="48" spans="5:10" x14ac:dyDescent="0.25">
      <c r="E48" s="6" t="s">
        <v>63</v>
      </c>
      <c r="F48" s="6" t="str">
        <f>IFERROR(+VLOOKUP(G48,EMPRESAS!B:C,2,0),"-")</f>
        <v>AELA</v>
      </c>
      <c r="G48" s="24" t="s">
        <v>29</v>
      </c>
      <c r="H48" s="24" t="s">
        <v>9</v>
      </c>
      <c r="I48" s="30">
        <v>1410</v>
      </c>
      <c r="J48" s="7">
        <f t="shared" si="0"/>
        <v>10.452272796451048</v>
      </c>
    </row>
    <row r="49" spans="5:10" x14ac:dyDescent="0.25">
      <c r="E49" s="6" t="s">
        <v>63</v>
      </c>
      <c r="F49" s="6" t="str">
        <f>IFERROR(+VLOOKUP(G49,EMPRESAS!B:C,2,0),"-")</f>
        <v>AELA</v>
      </c>
      <c r="G49" s="24" t="s">
        <v>29</v>
      </c>
      <c r="H49" s="24" t="s">
        <v>7</v>
      </c>
      <c r="I49" s="30">
        <v>621</v>
      </c>
      <c r="J49" s="7">
        <f t="shared" si="0"/>
        <v>9.1520460665043206</v>
      </c>
    </row>
    <row r="50" spans="5:10" x14ac:dyDescent="0.25">
      <c r="E50" s="6" t="s">
        <v>63</v>
      </c>
      <c r="F50" s="6" t="str">
        <f>IFERROR(+VLOOKUP(G50,EMPRESAS!B:C,2,0),"-")</f>
        <v>AELA</v>
      </c>
      <c r="G50" s="24" t="s">
        <v>29</v>
      </c>
      <c r="H50" s="24" t="s">
        <v>3</v>
      </c>
      <c r="I50" s="30">
        <v>574020</v>
      </c>
      <c r="J50" s="7">
        <f t="shared" si="0"/>
        <v>0</v>
      </c>
    </row>
    <row r="51" spans="5:10" x14ac:dyDescent="0.25">
      <c r="E51" s="6" t="s">
        <v>63</v>
      </c>
      <c r="F51" s="6" t="str">
        <f>IFERROR(+VLOOKUP(G51,EMPRESAS!B:C,2,0),"-")</f>
        <v>AELA</v>
      </c>
      <c r="G51" s="24" t="s">
        <v>29</v>
      </c>
      <c r="H51" s="24" t="s">
        <v>8</v>
      </c>
      <c r="I51" s="30">
        <v>7510</v>
      </c>
      <c r="J51" s="7">
        <f t="shared" si="0"/>
        <v>0</v>
      </c>
    </row>
    <row r="52" spans="5:10" x14ac:dyDescent="0.25">
      <c r="E52" s="6" t="s">
        <v>63</v>
      </c>
      <c r="F52" s="6" t="str">
        <f>IFERROR(+VLOOKUP(G52,EMPRESAS!B:C,2,0),"-")</f>
        <v>AMUNCHE_SOLAR</v>
      </c>
      <c r="G52" s="24" t="s">
        <v>30</v>
      </c>
      <c r="H52" s="24" t="s">
        <v>6</v>
      </c>
      <c r="I52" s="30">
        <v>417542.54787695088</v>
      </c>
      <c r="J52" s="7">
        <f t="shared" si="0"/>
        <v>0</v>
      </c>
    </row>
    <row r="53" spans="5:10" x14ac:dyDescent="0.25">
      <c r="E53" s="6" t="s">
        <v>63</v>
      </c>
      <c r="F53" s="6" t="str">
        <f>IFERROR(+VLOOKUP(G53,EMPRESAS!B:C,2,0),"-")</f>
        <v>AMUNCHE_SOLAR</v>
      </c>
      <c r="G53" s="24" t="s">
        <v>30</v>
      </c>
      <c r="H53" s="24" t="s">
        <v>4</v>
      </c>
      <c r="I53" s="30">
        <v>380301.41600834508</v>
      </c>
      <c r="J53" s="7">
        <f t="shared" si="0"/>
        <v>0</v>
      </c>
    </row>
    <row r="54" spans="5:10" x14ac:dyDescent="0.25">
      <c r="E54" s="6" t="s">
        <v>63</v>
      </c>
      <c r="F54" s="6" t="str">
        <f>IFERROR(+VLOOKUP(G54,EMPRESAS!B:C,2,0),"-")</f>
        <v>AMUNCHE_SOLAR</v>
      </c>
      <c r="G54" s="24" t="s">
        <v>30</v>
      </c>
      <c r="H54" s="24" t="s">
        <v>5</v>
      </c>
      <c r="I54" s="30">
        <v>810885.41005796124</v>
      </c>
      <c r="J54" s="7">
        <f t="shared" si="0"/>
        <v>0</v>
      </c>
    </row>
    <row r="55" spans="5:10" x14ac:dyDescent="0.25">
      <c r="E55" s="6" t="s">
        <v>63</v>
      </c>
      <c r="F55" s="6" t="str">
        <f>IFERROR(+VLOOKUP(G55,EMPRESAS!B:C,2,0),"-")</f>
        <v>AMUNCHE_SOLAR</v>
      </c>
      <c r="G55" s="24" t="s">
        <v>30</v>
      </c>
      <c r="H55" s="24" t="s">
        <v>9</v>
      </c>
      <c r="I55" s="30">
        <v>707.4610950389831</v>
      </c>
      <c r="J55" s="7">
        <f t="shared" si="0"/>
        <v>5.2443803959031436</v>
      </c>
    </row>
    <row r="56" spans="5:10" x14ac:dyDescent="0.25">
      <c r="E56" s="6" t="s">
        <v>63</v>
      </c>
      <c r="F56" s="6" t="str">
        <f>IFERROR(+VLOOKUP(G56,EMPRESAS!B:C,2,0),"-")</f>
        <v>AMUNCHE_SOLAR</v>
      </c>
      <c r="G56" s="24" t="s">
        <v>30</v>
      </c>
      <c r="H56" s="24" t="s">
        <v>7</v>
      </c>
      <c r="I56" s="30">
        <v>305.96797345789844</v>
      </c>
      <c r="J56" s="7">
        <f t="shared" si="0"/>
        <v>4.5092318646725564</v>
      </c>
    </row>
    <row r="57" spans="5:10" x14ac:dyDescent="0.25">
      <c r="E57" s="6" t="s">
        <v>63</v>
      </c>
      <c r="F57" s="6" t="str">
        <f>IFERROR(+VLOOKUP(G57,EMPRESAS!B:C,2,0),"-")</f>
        <v>AMUNCHE_SOLAR</v>
      </c>
      <c r="G57" s="24" t="s">
        <v>30</v>
      </c>
      <c r="H57" s="24" t="s">
        <v>3</v>
      </c>
      <c r="I57" s="30">
        <v>316141.33846985805</v>
      </c>
      <c r="J57" s="7">
        <f t="shared" si="0"/>
        <v>0</v>
      </c>
    </row>
    <row r="58" spans="5:10" x14ac:dyDescent="0.25">
      <c r="E58" s="6" t="s">
        <v>63</v>
      </c>
      <c r="F58" s="6" t="str">
        <f>IFERROR(+VLOOKUP(G58,EMPRESAS!B:C,2,0),"-")</f>
        <v>AMUNCHE_SOLAR</v>
      </c>
      <c r="G58" s="24" t="s">
        <v>30</v>
      </c>
      <c r="H58" s="24" t="s">
        <v>8</v>
      </c>
      <c r="I58" s="30">
        <v>4123.4015565014033</v>
      </c>
      <c r="J58" s="7">
        <f t="shared" si="0"/>
        <v>0</v>
      </c>
    </row>
    <row r="59" spans="5:10" x14ac:dyDescent="0.25">
      <c r="E59" s="6" t="s">
        <v>63</v>
      </c>
      <c r="F59" s="6" t="str">
        <f>IFERROR(+VLOOKUP(G59,EMPRESAS!B:C,2,0),"-")</f>
        <v>CABO_LEONES</v>
      </c>
      <c r="G59" s="24" t="s">
        <v>31</v>
      </c>
      <c r="H59" s="24" t="s">
        <v>6</v>
      </c>
      <c r="I59" s="30">
        <v>400952</v>
      </c>
      <c r="J59" s="7">
        <f t="shared" si="0"/>
        <v>0</v>
      </c>
    </row>
    <row r="60" spans="5:10" x14ac:dyDescent="0.25">
      <c r="E60" s="6" t="s">
        <v>63</v>
      </c>
      <c r="F60" s="6" t="str">
        <f>IFERROR(+VLOOKUP(G60,EMPRESAS!B:C,2,0),"-")</f>
        <v>CABO_LEONES</v>
      </c>
      <c r="G60" s="24" t="s">
        <v>31</v>
      </c>
      <c r="H60" s="24" t="s">
        <v>4</v>
      </c>
      <c r="I60" s="30">
        <v>366264</v>
      </c>
      <c r="J60" s="7">
        <f t="shared" si="0"/>
        <v>0</v>
      </c>
    </row>
    <row r="61" spans="5:10" x14ac:dyDescent="0.25">
      <c r="E61" s="6" t="s">
        <v>63</v>
      </c>
      <c r="F61" s="6" t="str">
        <f>IFERROR(+VLOOKUP(G61,EMPRESAS!B:C,2,0),"-")</f>
        <v>CABO_LEONES</v>
      </c>
      <c r="G61" s="24" t="s">
        <v>31</v>
      </c>
      <c r="H61" s="24" t="s">
        <v>5</v>
      </c>
      <c r="I61" s="30">
        <v>786219</v>
      </c>
      <c r="J61" s="7">
        <f t="shared" si="0"/>
        <v>0</v>
      </c>
    </row>
    <row r="62" spans="5:10" x14ac:dyDescent="0.25">
      <c r="E62" s="6" t="s">
        <v>63</v>
      </c>
      <c r="F62" s="6" t="str">
        <f>IFERROR(+VLOOKUP(G62,EMPRESAS!B:C,2,0),"-")</f>
        <v>CABO_LEONES</v>
      </c>
      <c r="G62" s="24" t="s">
        <v>31</v>
      </c>
      <c r="H62" s="24" t="s">
        <v>9</v>
      </c>
      <c r="I62" s="30">
        <v>891</v>
      </c>
      <c r="J62" s="7">
        <f t="shared" si="0"/>
        <v>6.6049468522254493</v>
      </c>
    </row>
    <row r="63" spans="5:10" x14ac:dyDescent="0.25">
      <c r="E63" s="6" t="s">
        <v>63</v>
      </c>
      <c r="F63" s="6" t="str">
        <f>IFERROR(+VLOOKUP(G63,EMPRESAS!B:C,2,0),"-")</f>
        <v>CABO_LEONES</v>
      </c>
      <c r="G63" s="24" t="s">
        <v>31</v>
      </c>
      <c r="H63" s="24" t="s">
        <v>7</v>
      </c>
      <c r="I63" s="30">
        <v>383</v>
      </c>
      <c r="J63" s="7">
        <f t="shared" si="0"/>
        <v>5.6444986207264973</v>
      </c>
    </row>
    <row r="64" spans="5:10" x14ac:dyDescent="0.25">
      <c r="E64" s="6" t="s">
        <v>63</v>
      </c>
      <c r="F64" s="6" t="str">
        <f>IFERROR(+VLOOKUP(G64,EMPRESAS!B:C,2,0),"-")</f>
        <v>CABO_LEONES</v>
      </c>
      <c r="G64" s="24" t="s">
        <v>31</v>
      </c>
      <c r="H64" s="24" t="s">
        <v>3</v>
      </c>
      <c r="I64" s="30">
        <v>304434</v>
      </c>
      <c r="J64" s="7">
        <f t="shared" si="0"/>
        <v>0</v>
      </c>
    </row>
    <row r="65" spans="5:10" x14ac:dyDescent="0.25">
      <c r="E65" s="6" t="s">
        <v>63</v>
      </c>
      <c r="F65" s="6" t="str">
        <f>IFERROR(+VLOOKUP(G65,EMPRESAS!B:C,2,0),"-")</f>
        <v>CABO_LEONES</v>
      </c>
      <c r="G65" s="24" t="s">
        <v>31</v>
      </c>
      <c r="H65" s="24" t="s">
        <v>8</v>
      </c>
      <c r="I65" s="30">
        <v>3999</v>
      </c>
      <c r="J65" s="7">
        <f t="shared" si="0"/>
        <v>0</v>
      </c>
    </row>
    <row r="66" spans="5:10" x14ac:dyDescent="0.25">
      <c r="E66" s="6" t="s">
        <v>63</v>
      </c>
      <c r="F66" s="6" t="str">
        <f>IFERROR(+VLOOKUP(G66,EMPRESAS!B:C,2,0),"-")</f>
        <v>CABO_LEONES</v>
      </c>
      <c r="G66" s="24" t="s">
        <v>32</v>
      </c>
      <c r="H66" s="24" t="s">
        <v>6</v>
      </c>
      <c r="I66" s="30">
        <v>367551</v>
      </c>
      <c r="J66" s="7">
        <f t="shared" si="0"/>
        <v>0</v>
      </c>
    </row>
    <row r="67" spans="5:10" x14ac:dyDescent="0.25">
      <c r="E67" s="6" t="s">
        <v>63</v>
      </c>
      <c r="F67" s="6" t="str">
        <f>IFERROR(+VLOOKUP(G67,EMPRESAS!B:C,2,0),"-")</f>
        <v>CABO_LEONES</v>
      </c>
      <c r="G67" s="24" t="s">
        <v>32</v>
      </c>
      <c r="H67" s="24" t="s">
        <v>4</v>
      </c>
      <c r="I67" s="30">
        <v>332002</v>
      </c>
      <c r="J67" s="7">
        <f t="shared" si="0"/>
        <v>0</v>
      </c>
    </row>
    <row r="68" spans="5:10" x14ac:dyDescent="0.25">
      <c r="E68" s="6" t="s">
        <v>63</v>
      </c>
      <c r="F68" s="6" t="str">
        <f>IFERROR(+VLOOKUP(G68,EMPRESAS!B:C,2,0),"-")</f>
        <v>CABO_LEONES</v>
      </c>
      <c r="G68" s="24" t="s">
        <v>32</v>
      </c>
      <c r="H68" s="24" t="s">
        <v>5</v>
      </c>
      <c r="I68" s="30">
        <v>727490</v>
      </c>
      <c r="J68" s="7">
        <f t="shared" ref="J68:J131" si="1">I68/VLOOKUP(H68,$A$3:$B$9,2,0)*VLOOKUP(H68,$A$3:$C$9,3,0)</f>
        <v>0</v>
      </c>
    </row>
    <row r="69" spans="5:10" x14ac:dyDescent="0.25">
      <c r="E69" s="6" t="s">
        <v>63</v>
      </c>
      <c r="F69" s="6" t="str">
        <f>IFERROR(+VLOOKUP(G69,EMPRESAS!B:C,2,0),"-")</f>
        <v>CABO_LEONES</v>
      </c>
      <c r="G69" s="24" t="s">
        <v>32</v>
      </c>
      <c r="H69" s="24" t="s">
        <v>9</v>
      </c>
      <c r="I69" s="30">
        <v>661</v>
      </c>
      <c r="J69" s="7">
        <f t="shared" si="1"/>
        <v>4.8999661833008101</v>
      </c>
    </row>
    <row r="70" spans="5:10" x14ac:dyDescent="0.25">
      <c r="E70" s="6" t="s">
        <v>63</v>
      </c>
      <c r="F70" s="6" t="str">
        <f>IFERROR(+VLOOKUP(G70,EMPRESAS!B:C,2,0),"-")</f>
        <v>CABO_LEONES</v>
      </c>
      <c r="G70" s="24" t="s">
        <v>32</v>
      </c>
      <c r="H70" s="24" t="s">
        <v>7</v>
      </c>
      <c r="I70" s="30">
        <v>291</v>
      </c>
      <c r="J70" s="7">
        <f t="shared" si="1"/>
        <v>4.2886399442073388</v>
      </c>
    </row>
    <row r="71" spans="5:10" x14ac:dyDescent="0.25">
      <c r="E71" s="6" t="s">
        <v>63</v>
      </c>
      <c r="F71" s="6" t="str">
        <f>IFERROR(+VLOOKUP(G71,EMPRESAS!B:C,2,0),"-")</f>
        <v>CABO_LEONES</v>
      </c>
      <c r="G71" s="24" t="s">
        <v>32</v>
      </c>
      <c r="H71" s="24" t="s">
        <v>3</v>
      </c>
      <c r="I71" s="30">
        <v>269073</v>
      </c>
      <c r="J71" s="7">
        <f t="shared" si="1"/>
        <v>0</v>
      </c>
    </row>
    <row r="72" spans="5:10" x14ac:dyDescent="0.25">
      <c r="E72" s="6" t="s">
        <v>63</v>
      </c>
      <c r="F72" s="6" t="str">
        <f>IFERROR(+VLOOKUP(G72,EMPRESAS!B:C,2,0),"-")</f>
        <v>CABO_LEONES</v>
      </c>
      <c r="G72" s="24" t="s">
        <v>32</v>
      </c>
      <c r="H72" s="24" t="s">
        <v>8</v>
      </c>
      <c r="I72" s="30">
        <v>3521</v>
      </c>
      <c r="J72" s="7">
        <f t="shared" si="1"/>
        <v>0</v>
      </c>
    </row>
    <row r="73" spans="5:10" x14ac:dyDescent="0.25">
      <c r="E73" s="6" t="s">
        <v>63</v>
      </c>
      <c r="F73" s="6" t="str">
        <f>IFERROR(+VLOOKUP(G73,EMPRESAS!B:C,2,0),"-")</f>
        <v>CAREN</v>
      </c>
      <c r="G73" s="24" t="s">
        <v>33</v>
      </c>
      <c r="H73" s="24" t="s">
        <v>6</v>
      </c>
      <c r="I73" s="30">
        <v>198393</v>
      </c>
      <c r="J73" s="7">
        <f t="shared" si="1"/>
        <v>0</v>
      </c>
    </row>
    <row r="74" spans="5:10" x14ac:dyDescent="0.25">
      <c r="E74" s="6" t="s">
        <v>63</v>
      </c>
      <c r="F74" s="6" t="str">
        <f>IFERROR(+VLOOKUP(G74,EMPRESAS!B:C,2,0),"-")</f>
        <v>CAREN</v>
      </c>
      <c r="G74" s="24" t="s">
        <v>33</v>
      </c>
      <c r="H74" s="24" t="s">
        <v>4</v>
      </c>
      <c r="I74" s="30">
        <v>180458</v>
      </c>
      <c r="J74" s="7">
        <f t="shared" si="1"/>
        <v>0</v>
      </c>
    </row>
    <row r="75" spans="5:10" x14ac:dyDescent="0.25">
      <c r="E75" s="6" t="s">
        <v>63</v>
      </c>
      <c r="F75" s="6" t="str">
        <f>IFERROR(+VLOOKUP(G75,EMPRESAS!B:C,2,0),"-")</f>
        <v>CAREN</v>
      </c>
      <c r="G75" s="24" t="s">
        <v>33</v>
      </c>
      <c r="H75" s="24" t="s">
        <v>5</v>
      </c>
      <c r="I75" s="30">
        <v>388310</v>
      </c>
      <c r="J75" s="7">
        <f t="shared" si="1"/>
        <v>0</v>
      </c>
    </row>
    <row r="76" spans="5:10" x14ac:dyDescent="0.25">
      <c r="E76" s="6" t="s">
        <v>63</v>
      </c>
      <c r="F76" s="6" t="str">
        <f>IFERROR(+VLOOKUP(G76,EMPRESAS!B:C,2,0),"-")</f>
        <v>CAREN</v>
      </c>
      <c r="G76" s="24" t="s">
        <v>33</v>
      </c>
      <c r="H76" s="24" t="s">
        <v>9</v>
      </c>
      <c r="I76" s="30">
        <v>372</v>
      </c>
      <c r="J76" s="7">
        <f t="shared" si="1"/>
        <v>2.757620907999851</v>
      </c>
    </row>
    <row r="77" spans="5:10" x14ac:dyDescent="0.25">
      <c r="E77" s="6" t="s">
        <v>63</v>
      </c>
      <c r="F77" s="6" t="str">
        <f>IFERROR(+VLOOKUP(G77,EMPRESAS!B:C,2,0),"-")</f>
        <v>CAREN</v>
      </c>
      <c r="G77" s="24" t="s">
        <v>33</v>
      </c>
      <c r="H77" s="24" t="s">
        <v>7</v>
      </c>
      <c r="I77" s="30">
        <v>161</v>
      </c>
      <c r="J77" s="7">
        <f t="shared" si="1"/>
        <v>2.3727526839085278</v>
      </c>
    </row>
    <row r="78" spans="5:10" x14ac:dyDescent="0.25">
      <c r="E78" s="6" t="s">
        <v>63</v>
      </c>
      <c r="F78" s="6" t="str">
        <f>IFERROR(+VLOOKUP(G78,EMPRESAS!B:C,2,0),"-")</f>
        <v>CAREN</v>
      </c>
      <c r="G78" s="24" t="s">
        <v>33</v>
      </c>
      <c r="H78" s="24" t="s">
        <v>3</v>
      </c>
      <c r="I78" s="30">
        <v>149024</v>
      </c>
      <c r="J78" s="7">
        <f t="shared" si="1"/>
        <v>0</v>
      </c>
    </row>
    <row r="79" spans="5:10" x14ac:dyDescent="0.25">
      <c r="E79" s="6" t="s">
        <v>63</v>
      </c>
      <c r="F79" s="6" t="str">
        <f>IFERROR(+VLOOKUP(G79,EMPRESAS!B:C,2,0),"-")</f>
        <v>CAREN</v>
      </c>
      <c r="G79" s="24" t="s">
        <v>33</v>
      </c>
      <c r="H79" s="24" t="s">
        <v>8</v>
      </c>
      <c r="I79" s="30">
        <v>1949</v>
      </c>
      <c r="J79" s="7">
        <f t="shared" si="1"/>
        <v>0</v>
      </c>
    </row>
    <row r="80" spans="5:10" x14ac:dyDescent="0.25">
      <c r="E80" s="6" t="s">
        <v>63</v>
      </c>
      <c r="F80" s="6" t="str">
        <f>IFERROR(+VLOOKUP(G80,EMPRESAS!B:C,2,0),"-")</f>
        <v>CAREN</v>
      </c>
      <c r="G80" s="24" t="s">
        <v>34</v>
      </c>
      <c r="H80" s="24" t="s">
        <v>6</v>
      </c>
      <c r="I80" s="30">
        <v>38013</v>
      </c>
      <c r="J80" s="7">
        <f t="shared" si="1"/>
        <v>0</v>
      </c>
    </row>
    <row r="81" spans="5:10" x14ac:dyDescent="0.25">
      <c r="E81" s="6" t="s">
        <v>63</v>
      </c>
      <c r="F81" s="6" t="str">
        <f>IFERROR(+VLOOKUP(G81,EMPRESAS!B:C,2,0),"-")</f>
        <v>CAREN</v>
      </c>
      <c r="G81" s="24" t="s">
        <v>34</v>
      </c>
      <c r="H81" s="24" t="s">
        <v>4</v>
      </c>
      <c r="I81" s="30">
        <v>34724</v>
      </c>
      <c r="J81" s="7">
        <f t="shared" si="1"/>
        <v>0</v>
      </c>
    </row>
    <row r="82" spans="5:10" x14ac:dyDescent="0.25">
      <c r="E82" s="6" t="s">
        <v>63</v>
      </c>
      <c r="F82" s="6" t="str">
        <f>IFERROR(+VLOOKUP(G82,EMPRESAS!B:C,2,0),"-")</f>
        <v>CAREN</v>
      </c>
      <c r="G82" s="24" t="s">
        <v>34</v>
      </c>
      <c r="H82" s="24" t="s">
        <v>5</v>
      </c>
      <c r="I82" s="30">
        <v>74539</v>
      </c>
      <c r="J82" s="7">
        <f t="shared" si="1"/>
        <v>0</v>
      </c>
    </row>
    <row r="83" spans="5:10" x14ac:dyDescent="0.25">
      <c r="E83" s="6" t="s">
        <v>63</v>
      </c>
      <c r="F83" s="6" t="str">
        <f>IFERROR(+VLOOKUP(G83,EMPRESAS!B:C,2,0),"-")</f>
        <v>CAREN</v>
      </c>
      <c r="G83" s="24" t="s">
        <v>34</v>
      </c>
      <c r="H83" s="24" t="s">
        <v>9</v>
      </c>
      <c r="I83" s="30">
        <v>84</v>
      </c>
      <c r="J83" s="7">
        <f t="shared" si="1"/>
        <v>0.62268859212899852</v>
      </c>
    </row>
    <row r="84" spans="5:10" x14ac:dyDescent="0.25">
      <c r="E84" s="6" t="s">
        <v>63</v>
      </c>
      <c r="F84" s="6" t="str">
        <f>IFERROR(+VLOOKUP(G84,EMPRESAS!B:C,2,0),"-")</f>
        <v>CAREN</v>
      </c>
      <c r="G84" s="24" t="s">
        <v>34</v>
      </c>
      <c r="H84" s="24" t="s">
        <v>7</v>
      </c>
      <c r="I84" s="30">
        <v>36</v>
      </c>
      <c r="J84" s="7">
        <f t="shared" si="1"/>
        <v>0.53055339515967082</v>
      </c>
    </row>
    <row r="85" spans="5:10" x14ac:dyDescent="0.25">
      <c r="E85" s="6" t="s">
        <v>63</v>
      </c>
      <c r="F85" s="6" t="str">
        <f>IFERROR(+VLOOKUP(G85,EMPRESAS!B:C,2,0),"-")</f>
        <v>CAREN</v>
      </c>
      <c r="G85" s="24" t="s">
        <v>34</v>
      </c>
      <c r="H85" s="24" t="s">
        <v>3</v>
      </c>
      <c r="I85" s="30">
        <v>28862</v>
      </c>
      <c r="J85" s="7">
        <f t="shared" si="1"/>
        <v>0</v>
      </c>
    </row>
    <row r="86" spans="5:10" x14ac:dyDescent="0.25">
      <c r="E86" s="6" t="s">
        <v>63</v>
      </c>
      <c r="F86" s="6" t="str">
        <f>IFERROR(+VLOOKUP(G86,EMPRESAS!B:C,2,0),"-")</f>
        <v>CAREN</v>
      </c>
      <c r="G86" s="24" t="s">
        <v>34</v>
      </c>
      <c r="H86" s="24" t="s">
        <v>8</v>
      </c>
      <c r="I86" s="30">
        <v>379</v>
      </c>
      <c r="J86" s="7">
        <f t="shared" si="1"/>
        <v>0</v>
      </c>
    </row>
    <row r="87" spans="5:10" x14ac:dyDescent="0.25">
      <c r="E87" s="6" t="s">
        <v>63</v>
      </c>
      <c r="F87" s="6" t="str">
        <f>IFERROR(+VLOOKUP(G87,EMPRESAS!B:C,2,0),"-")</f>
        <v>CAREN</v>
      </c>
      <c r="G87" s="24" t="s">
        <v>35</v>
      </c>
      <c r="H87" s="24" t="s">
        <v>6</v>
      </c>
      <c r="I87" s="30">
        <v>29690</v>
      </c>
      <c r="J87" s="7">
        <f t="shared" si="1"/>
        <v>0</v>
      </c>
    </row>
    <row r="88" spans="5:10" x14ac:dyDescent="0.25">
      <c r="E88" s="6" t="s">
        <v>63</v>
      </c>
      <c r="F88" s="6" t="str">
        <f>IFERROR(+VLOOKUP(G88,EMPRESAS!B:C,2,0),"-")</f>
        <v>CAREN</v>
      </c>
      <c r="G88" s="24" t="s">
        <v>35</v>
      </c>
      <c r="H88" s="24" t="s">
        <v>4</v>
      </c>
      <c r="I88" s="30">
        <v>27042</v>
      </c>
      <c r="J88" s="7">
        <f t="shared" si="1"/>
        <v>0</v>
      </c>
    </row>
    <row r="89" spans="5:10" x14ac:dyDescent="0.25">
      <c r="E89" s="6" t="s">
        <v>63</v>
      </c>
      <c r="F89" s="6" t="str">
        <f>IFERROR(+VLOOKUP(G89,EMPRESAS!B:C,2,0),"-")</f>
        <v>CAREN</v>
      </c>
      <c r="G89" s="24" t="s">
        <v>35</v>
      </c>
      <c r="H89" s="24" t="s">
        <v>5</v>
      </c>
      <c r="I89" s="30">
        <v>57658</v>
      </c>
      <c r="J89" s="7">
        <f t="shared" si="1"/>
        <v>0</v>
      </c>
    </row>
    <row r="90" spans="5:10" x14ac:dyDescent="0.25">
      <c r="E90" s="6" t="s">
        <v>63</v>
      </c>
      <c r="F90" s="6" t="str">
        <f>IFERROR(+VLOOKUP(G90,EMPRESAS!B:C,2,0),"-")</f>
        <v>CAREN</v>
      </c>
      <c r="G90" s="24" t="s">
        <v>35</v>
      </c>
      <c r="H90" s="24" t="s">
        <v>9</v>
      </c>
      <c r="I90" s="30">
        <v>50</v>
      </c>
      <c r="J90" s="7">
        <f t="shared" si="1"/>
        <v>0.37064797150535633</v>
      </c>
    </row>
    <row r="91" spans="5:10" x14ac:dyDescent="0.25">
      <c r="E91" s="6" t="s">
        <v>63</v>
      </c>
      <c r="F91" s="6" t="str">
        <f>IFERROR(+VLOOKUP(G91,EMPRESAS!B:C,2,0),"-")</f>
        <v>CAREN</v>
      </c>
      <c r="G91" s="24" t="s">
        <v>35</v>
      </c>
      <c r="H91" s="24" t="s">
        <v>7</v>
      </c>
      <c r="I91" s="30">
        <v>22</v>
      </c>
      <c r="J91" s="7">
        <f t="shared" si="1"/>
        <v>0.32422707481979879</v>
      </c>
    </row>
    <row r="92" spans="5:10" x14ac:dyDescent="0.25">
      <c r="E92" s="6" t="s">
        <v>63</v>
      </c>
      <c r="F92" s="6" t="str">
        <f>IFERROR(+VLOOKUP(G92,EMPRESAS!B:C,2,0),"-")</f>
        <v>CAREN</v>
      </c>
      <c r="G92" s="24" t="s">
        <v>35</v>
      </c>
      <c r="H92" s="24" t="s">
        <v>3</v>
      </c>
      <c r="I92" s="30">
        <v>22479</v>
      </c>
      <c r="J92" s="7">
        <f t="shared" si="1"/>
        <v>0</v>
      </c>
    </row>
    <row r="93" spans="5:10" x14ac:dyDescent="0.25">
      <c r="E93" s="6" t="s">
        <v>63</v>
      </c>
      <c r="F93" s="6" t="str">
        <f>IFERROR(+VLOOKUP(G93,EMPRESAS!B:C,2,0),"-")</f>
        <v>CAREN</v>
      </c>
      <c r="G93" s="24" t="s">
        <v>35</v>
      </c>
      <c r="H93" s="24" t="s">
        <v>8</v>
      </c>
      <c r="I93" s="30">
        <v>293</v>
      </c>
      <c r="J93" s="7">
        <f t="shared" si="1"/>
        <v>0</v>
      </c>
    </row>
    <row r="94" spans="5:10" x14ac:dyDescent="0.25">
      <c r="E94" s="6" t="s">
        <v>63</v>
      </c>
      <c r="F94" s="6" t="str">
        <f>IFERROR(+VLOOKUP(G94,EMPRESAS!B:C,2,0),"-")</f>
        <v>CAREN</v>
      </c>
      <c r="G94" s="24" t="s">
        <v>36</v>
      </c>
      <c r="H94" s="24" t="s">
        <v>6</v>
      </c>
      <c r="I94" s="30">
        <v>17436</v>
      </c>
      <c r="J94" s="7">
        <f t="shared" si="1"/>
        <v>0</v>
      </c>
    </row>
    <row r="95" spans="5:10" x14ac:dyDescent="0.25">
      <c r="E95" s="6" t="s">
        <v>63</v>
      </c>
      <c r="F95" s="6" t="str">
        <f>IFERROR(+VLOOKUP(G95,EMPRESAS!B:C,2,0),"-")</f>
        <v>CAREN</v>
      </c>
      <c r="G95" s="24" t="s">
        <v>36</v>
      </c>
      <c r="H95" s="24" t="s">
        <v>4</v>
      </c>
      <c r="I95" s="30">
        <v>15749</v>
      </c>
      <c r="J95" s="7">
        <f t="shared" si="1"/>
        <v>0</v>
      </c>
    </row>
    <row r="96" spans="5:10" x14ac:dyDescent="0.25">
      <c r="E96" s="6" t="s">
        <v>63</v>
      </c>
      <c r="F96" s="6" t="str">
        <f>IFERROR(+VLOOKUP(G96,EMPRESAS!B:C,2,0),"-")</f>
        <v>CAREN</v>
      </c>
      <c r="G96" s="24" t="s">
        <v>36</v>
      </c>
      <c r="H96" s="24" t="s">
        <v>5</v>
      </c>
      <c r="I96" s="30">
        <v>34510</v>
      </c>
      <c r="J96" s="7">
        <f t="shared" si="1"/>
        <v>0</v>
      </c>
    </row>
    <row r="97" spans="5:10" x14ac:dyDescent="0.25">
      <c r="E97" s="6" t="s">
        <v>63</v>
      </c>
      <c r="F97" s="6" t="str">
        <f>IFERROR(+VLOOKUP(G97,EMPRESAS!B:C,2,0),"-")</f>
        <v>CAREN</v>
      </c>
      <c r="G97" s="24" t="s">
        <v>36</v>
      </c>
      <c r="H97" s="24" t="s">
        <v>9</v>
      </c>
      <c r="I97" s="30">
        <v>31</v>
      </c>
      <c r="J97" s="7">
        <f t="shared" si="1"/>
        <v>0.22980174233332093</v>
      </c>
    </row>
    <row r="98" spans="5:10" x14ac:dyDescent="0.25">
      <c r="E98" s="6" t="s">
        <v>63</v>
      </c>
      <c r="F98" s="6" t="str">
        <f>IFERROR(+VLOOKUP(G98,EMPRESAS!B:C,2,0),"-")</f>
        <v>CAREN</v>
      </c>
      <c r="G98" s="24" t="s">
        <v>36</v>
      </c>
      <c r="H98" s="24" t="s">
        <v>7</v>
      </c>
      <c r="I98" s="30">
        <v>14</v>
      </c>
      <c r="J98" s="7">
        <f t="shared" si="1"/>
        <v>0.20632632033987197</v>
      </c>
    </row>
    <row r="99" spans="5:10" x14ac:dyDescent="0.25">
      <c r="E99" s="6" t="s">
        <v>63</v>
      </c>
      <c r="F99" s="6" t="str">
        <f>IFERROR(+VLOOKUP(G99,EMPRESAS!B:C,2,0),"-")</f>
        <v>CAREN</v>
      </c>
      <c r="G99" s="24" t="s">
        <v>36</v>
      </c>
      <c r="H99" s="24" t="s">
        <v>3</v>
      </c>
      <c r="I99" s="30">
        <v>12764</v>
      </c>
      <c r="J99" s="7">
        <f t="shared" si="1"/>
        <v>0</v>
      </c>
    </row>
    <row r="100" spans="5:10" x14ac:dyDescent="0.25">
      <c r="E100" s="6" t="s">
        <v>63</v>
      </c>
      <c r="F100" s="6" t="str">
        <f>IFERROR(+VLOOKUP(G100,EMPRESAS!B:C,2,0),"-")</f>
        <v>CAREN</v>
      </c>
      <c r="G100" s="24" t="s">
        <v>36</v>
      </c>
      <c r="H100" s="24" t="s">
        <v>8</v>
      </c>
      <c r="I100" s="30">
        <v>167</v>
      </c>
      <c r="J100" s="7">
        <f t="shared" si="1"/>
        <v>0</v>
      </c>
    </row>
    <row r="101" spans="5:10" x14ac:dyDescent="0.25">
      <c r="E101" s="6" t="s">
        <v>63</v>
      </c>
      <c r="F101" s="6" t="str">
        <f>IFERROR(+VLOOKUP(G101,EMPRESAS!B:C,2,0),"-")</f>
        <v>CERRO_EL_MORADO</v>
      </c>
      <c r="G101" s="24" t="s">
        <v>37</v>
      </c>
      <c r="H101" s="24" t="s">
        <v>6</v>
      </c>
      <c r="I101" s="30">
        <v>118780</v>
      </c>
      <c r="J101" s="7">
        <f t="shared" si="1"/>
        <v>0</v>
      </c>
    </row>
    <row r="102" spans="5:10" x14ac:dyDescent="0.25">
      <c r="E102" s="6" t="s">
        <v>63</v>
      </c>
      <c r="F102" s="6" t="str">
        <f>IFERROR(+VLOOKUP(G102,EMPRESAS!B:C,2,0),"-")</f>
        <v>CERRO_EL_MORADO</v>
      </c>
      <c r="G102" s="24" t="s">
        <v>37</v>
      </c>
      <c r="H102" s="24" t="s">
        <v>4</v>
      </c>
      <c r="I102" s="30">
        <v>108186</v>
      </c>
      <c r="J102" s="7">
        <f t="shared" si="1"/>
        <v>0</v>
      </c>
    </row>
    <row r="103" spans="5:10" x14ac:dyDescent="0.25">
      <c r="E103" s="6" t="s">
        <v>63</v>
      </c>
      <c r="F103" s="6" t="str">
        <f>IFERROR(+VLOOKUP(G103,EMPRESAS!B:C,2,0),"-")</f>
        <v>CERRO_EL_MORADO</v>
      </c>
      <c r="G103" s="24" t="s">
        <v>37</v>
      </c>
      <c r="H103" s="24" t="s">
        <v>5</v>
      </c>
      <c r="I103" s="30">
        <v>230675</v>
      </c>
      <c r="J103" s="7">
        <f t="shared" si="1"/>
        <v>0</v>
      </c>
    </row>
    <row r="104" spans="5:10" x14ac:dyDescent="0.25">
      <c r="E104" s="6" t="s">
        <v>63</v>
      </c>
      <c r="F104" s="6" t="str">
        <f>IFERROR(+VLOOKUP(G104,EMPRESAS!B:C,2,0),"-")</f>
        <v>CERRO_EL_MORADO</v>
      </c>
      <c r="G104" s="24" t="s">
        <v>37</v>
      </c>
      <c r="H104" s="24" t="s">
        <v>9</v>
      </c>
      <c r="I104" s="30">
        <v>201</v>
      </c>
      <c r="J104" s="7">
        <f t="shared" si="1"/>
        <v>1.4900048454515324</v>
      </c>
    </row>
    <row r="105" spans="5:10" x14ac:dyDescent="0.25">
      <c r="E105" s="6" t="s">
        <v>63</v>
      </c>
      <c r="F105" s="6" t="str">
        <f>IFERROR(+VLOOKUP(G105,EMPRESAS!B:C,2,0),"-")</f>
        <v>CERRO_EL_MORADO</v>
      </c>
      <c r="G105" s="24" t="s">
        <v>37</v>
      </c>
      <c r="H105" s="24" t="s">
        <v>7</v>
      </c>
      <c r="I105" s="30">
        <v>87</v>
      </c>
      <c r="J105" s="7">
        <f t="shared" si="1"/>
        <v>1.2821707049692042</v>
      </c>
    </row>
    <row r="106" spans="5:10" x14ac:dyDescent="0.25">
      <c r="E106" s="6" t="s">
        <v>63</v>
      </c>
      <c r="F106" s="6" t="str">
        <f>IFERROR(+VLOOKUP(G106,EMPRESAS!B:C,2,0),"-")</f>
        <v>CERRO_EL_MORADO</v>
      </c>
      <c r="G106" s="24" t="s">
        <v>37</v>
      </c>
      <c r="H106" s="24" t="s">
        <v>3</v>
      </c>
      <c r="I106" s="30">
        <v>89934</v>
      </c>
      <c r="J106" s="7">
        <f t="shared" si="1"/>
        <v>0</v>
      </c>
    </row>
    <row r="107" spans="5:10" x14ac:dyDescent="0.25">
      <c r="E107" s="6" t="s">
        <v>63</v>
      </c>
      <c r="F107" s="6" t="str">
        <f>IFERROR(+VLOOKUP(G107,EMPRESAS!B:C,2,0),"-")</f>
        <v>CERRO_EL_MORADO</v>
      </c>
      <c r="G107" s="24" t="s">
        <v>37</v>
      </c>
      <c r="H107" s="24" t="s">
        <v>8</v>
      </c>
      <c r="I107" s="30">
        <v>1173</v>
      </c>
      <c r="J107" s="7">
        <f t="shared" si="1"/>
        <v>0</v>
      </c>
    </row>
    <row r="108" spans="5:10" x14ac:dyDescent="0.25">
      <c r="E108" s="6" t="s">
        <v>63</v>
      </c>
      <c r="F108" s="6" t="str">
        <f>IFERROR(+VLOOKUP(G108,EMPRESAS!B:C,2,0),"-")</f>
        <v>CHUNGUNGO</v>
      </c>
      <c r="G108" s="24" t="s">
        <v>38</v>
      </c>
      <c r="H108" s="24" t="s">
        <v>6</v>
      </c>
      <c r="I108" s="30">
        <v>564188</v>
      </c>
      <c r="J108" s="7">
        <f t="shared" si="1"/>
        <v>0</v>
      </c>
    </row>
    <row r="109" spans="5:10" x14ac:dyDescent="0.25">
      <c r="E109" s="6" t="s">
        <v>63</v>
      </c>
      <c r="F109" s="6" t="str">
        <f>IFERROR(+VLOOKUP(G109,EMPRESAS!B:C,2,0),"-")</f>
        <v>CHUNGUNGO</v>
      </c>
      <c r="G109" s="24" t="s">
        <v>38</v>
      </c>
      <c r="H109" s="24" t="s">
        <v>4</v>
      </c>
      <c r="I109" s="30">
        <v>513867</v>
      </c>
      <c r="J109" s="7">
        <f t="shared" si="1"/>
        <v>0</v>
      </c>
    </row>
    <row r="110" spans="5:10" x14ac:dyDescent="0.25">
      <c r="E110" s="6" t="s">
        <v>63</v>
      </c>
      <c r="F110" s="6" t="str">
        <f>IFERROR(+VLOOKUP(G110,EMPRESAS!B:C,2,0),"-")</f>
        <v>CHUNGUNGO</v>
      </c>
      <c r="G110" s="24" t="s">
        <v>38</v>
      </c>
      <c r="H110" s="24" t="s">
        <v>5</v>
      </c>
      <c r="I110" s="30">
        <v>1095677</v>
      </c>
      <c r="J110" s="7">
        <f t="shared" si="1"/>
        <v>0</v>
      </c>
    </row>
    <row r="111" spans="5:10" x14ac:dyDescent="0.25">
      <c r="E111" s="6" t="s">
        <v>63</v>
      </c>
      <c r="F111" s="6" t="str">
        <f>IFERROR(+VLOOKUP(G111,EMPRESAS!B:C,2,0),"-")</f>
        <v>CHUNGUNGO</v>
      </c>
      <c r="G111" s="24" t="s">
        <v>38</v>
      </c>
      <c r="H111" s="24" t="s">
        <v>9</v>
      </c>
      <c r="I111" s="30">
        <v>956</v>
      </c>
      <c r="J111" s="7">
        <f t="shared" si="1"/>
        <v>7.0867892151824128</v>
      </c>
    </row>
    <row r="112" spans="5:10" x14ac:dyDescent="0.25">
      <c r="E112" s="6" t="s">
        <v>63</v>
      </c>
      <c r="F112" s="6" t="str">
        <f>IFERROR(+VLOOKUP(G112,EMPRESAS!B:C,2,0),"-")</f>
        <v>CHUNGUNGO</v>
      </c>
      <c r="G112" s="24" t="s">
        <v>38</v>
      </c>
      <c r="H112" s="24" t="s">
        <v>7</v>
      </c>
      <c r="I112" s="30">
        <v>413</v>
      </c>
      <c r="J112" s="7">
        <f t="shared" si="1"/>
        <v>6.0866264500262224</v>
      </c>
    </row>
    <row r="113" spans="5:10" x14ac:dyDescent="0.25">
      <c r="E113" s="6" t="s">
        <v>63</v>
      </c>
      <c r="F113" s="6" t="str">
        <f>IFERROR(+VLOOKUP(G113,EMPRESAS!B:C,2,0),"-")</f>
        <v>CHUNGUNGO</v>
      </c>
      <c r="G113" s="24" t="s">
        <v>38</v>
      </c>
      <c r="H113" s="24" t="s">
        <v>3</v>
      </c>
      <c r="I113" s="30">
        <v>427174</v>
      </c>
      <c r="J113" s="7">
        <f t="shared" si="1"/>
        <v>0</v>
      </c>
    </row>
    <row r="114" spans="5:10" x14ac:dyDescent="0.25">
      <c r="E114" s="6" t="s">
        <v>63</v>
      </c>
      <c r="F114" s="6" t="str">
        <f>IFERROR(+VLOOKUP(G114,EMPRESAS!B:C,2,0),"-")</f>
        <v>CHUNGUNGO</v>
      </c>
      <c r="G114" s="24" t="s">
        <v>38</v>
      </c>
      <c r="H114" s="24" t="s">
        <v>8</v>
      </c>
      <c r="I114" s="30">
        <v>5572</v>
      </c>
      <c r="J114" s="7">
        <f t="shared" si="1"/>
        <v>0</v>
      </c>
    </row>
    <row r="115" spans="5:10" x14ac:dyDescent="0.25">
      <c r="E115" s="6" t="s">
        <v>63</v>
      </c>
      <c r="F115" s="6" t="str">
        <f>IFERROR(+VLOOKUP(G115,EMPRESAS!B:C,2,0),"-")</f>
        <v>COLBUN</v>
      </c>
      <c r="G115" s="24" t="s">
        <v>39</v>
      </c>
      <c r="H115" s="24" t="s">
        <v>6</v>
      </c>
      <c r="I115" s="30">
        <v>29484742</v>
      </c>
      <c r="J115" s="7">
        <f t="shared" si="1"/>
        <v>0</v>
      </c>
    </row>
    <row r="116" spans="5:10" x14ac:dyDescent="0.25">
      <c r="E116" s="6" t="s">
        <v>63</v>
      </c>
      <c r="F116" s="6" t="str">
        <f>IFERROR(+VLOOKUP(G116,EMPRESAS!B:C,2,0),"-")</f>
        <v>COLBUN</v>
      </c>
      <c r="G116" s="24" t="s">
        <v>39</v>
      </c>
      <c r="H116" s="24" t="s">
        <v>4</v>
      </c>
      <c r="I116" s="30">
        <v>26819166</v>
      </c>
      <c r="J116" s="7">
        <f t="shared" si="1"/>
        <v>0</v>
      </c>
    </row>
    <row r="117" spans="5:10" x14ac:dyDescent="0.25">
      <c r="E117" s="6" t="s">
        <v>63</v>
      </c>
      <c r="F117" s="6" t="str">
        <f>IFERROR(+VLOOKUP(G117,EMPRESAS!B:C,2,0),"-")</f>
        <v>COLBUN</v>
      </c>
      <c r="G117" s="24" t="s">
        <v>39</v>
      </c>
      <c r="H117" s="24" t="s">
        <v>5</v>
      </c>
      <c r="I117" s="30">
        <v>57709661</v>
      </c>
      <c r="J117" s="7">
        <f t="shared" si="1"/>
        <v>0</v>
      </c>
    </row>
    <row r="118" spans="5:10" x14ac:dyDescent="0.25">
      <c r="E118" s="6" t="s">
        <v>63</v>
      </c>
      <c r="F118" s="6" t="str">
        <f>IFERROR(+VLOOKUP(G118,EMPRESAS!B:C,2,0),"-")</f>
        <v>COLBUN</v>
      </c>
      <c r="G118" s="24" t="s">
        <v>39</v>
      </c>
      <c r="H118" s="24" t="s">
        <v>9</v>
      </c>
      <c r="I118" s="30">
        <v>55228</v>
      </c>
      <c r="J118" s="7">
        <f t="shared" si="1"/>
        <v>409.40292340595636</v>
      </c>
    </row>
    <row r="119" spans="5:10" x14ac:dyDescent="0.25">
      <c r="E119" s="6" t="s">
        <v>63</v>
      </c>
      <c r="F119" s="6" t="str">
        <f>IFERROR(+VLOOKUP(G119,EMPRESAS!B:C,2,0),"-")</f>
        <v>COLBUN</v>
      </c>
      <c r="G119" s="24" t="s">
        <v>39</v>
      </c>
      <c r="H119" s="24" t="s">
        <v>7</v>
      </c>
      <c r="I119" s="30">
        <v>23942</v>
      </c>
      <c r="J119" s="7">
        <f t="shared" si="1"/>
        <v>352.84748296980104</v>
      </c>
    </row>
    <row r="120" spans="5:10" x14ac:dyDescent="0.25">
      <c r="E120" s="6" t="s">
        <v>63</v>
      </c>
      <c r="F120" s="6" t="str">
        <f>IFERROR(+VLOOKUP(G120,EMPRESAS!B:C,2,0),"-")</f>
        <v>COLBUN</v>
      </c>
      <c r="G120" s="24" t="s">
        <v>39</v>
      </c>
      <c r="H120" s="24" t="s">
        <v>3</v>
      </c>
      <c r="I120" s="30">
        <v>22147519</v>
      </c>
      <c r="J120" s="7">
        <f t="shared" si="1"/>
        <v>0</v>
      </c>
    </row>
    <row r="121" spans="5:10" x14ac:dyDescent="0.25">
      <c r="E121" s="6" t="s">
        <v>63</v>
      </c>
      <c r="F121" s="6" t="str">
        <f>IFERROR(+VLOOKUP(G121,EMPRESAS!B:C,2,0),"-")</f>
        <v>COLBUN</v>
      </c>
      <c r="G121" s="24" t="s">
        <v>39</v>
      </c>
      <c r="H121" s="24" t="s">
        <v>8</v>
      </c>
      <c r="I121" s="30">
        <v>289695</v>
      </c>
      <c r="J121" s="7">
        <f t="shared" si="1"/>
        <v>0</v>
      </c>
    </row>
    <row r="122" spans="5:10" x14ac:dyDescent="0.25">
      <c r="E122" s="6" t="s">
        <v>63</v>
      </c>
      <c r="F122" s="6" t="str">
        <f>IFERROR(+VLOOKUP(G122,EMPRESAS!B:C,2,0),"-")</f>
        <v>EL_CAMPESINO</v>
      </c>
      <c r="G122" s="24" t="s">
        <v>40</v>
      </c>
      <c r="H122" s="24" t="s">
        <v>6</v>
      </c>
      <c r="I122" s="30">
        <v>13225897</v>
      </c>
      <c r="J122" s="7">
        <f t="shared" si="1"/>
        <v>0</v>
      </c>
    </row>
    <row r="123" spans="5:10" x14ac:dyDescent="0.25">
      <c r="E123" s="6" t="s">
        <v>63</v>
      </c>
      <c r="F123" s="6" t="str">
        <f>IFERROR(+VLOOKUP(G123,EMPRESAS!B:C,2,0),"-")</f>
        <v>EL_CAMPESINO</v>
      </c>
      <c r="G123" s="24" t="s">
        <v>40</v>
      </c>
      <c r="H123" s="24" t="s">
        <v>4</v>
      </c>
      <c r="I123" s="30">
        <v>12030206</v>
      </c>
      <c r="J123" s="7">
        <f t="shared" si="1"/>
        <v>0</v>
      </c>
    </row>
    <row r="124" spans="5:10" x14ac:dyDescent="0.25">
      <c r="E124" s="6" t="s">
        <v>63</v>
      </c>
      <c r="F124" s="6" t="str">
        <f>IFERROR(+VLOOKUP(G124,EMPRESAS!B:C,2,0),"-")</f>
        <v>EL_CAMPESINO</v>
      </c>
      <c r="G124" s="24" t="s">
        <v>40</v>
      </c>
      <c r="H124" s="24" t="s">
        <v>5</v>
      </c>
      <c r="I124" s="30">
        <v>25886678</v>
      </c>
      <c r="J124" s="7">
        <f t="shared" si="1"/>
        <v>0</v>
      </c>
    </row>
    <row r="125" spans="5:10" x14ac:dyDescent="0.25">
      <c r="E125" s="6" t="s">
        <v>63</v>
      </c>
      <c r="F125" s="6" t="str">
        <f>IFERROR(+VLOOKUP(G125,EMPRESAS!B:C,2,0),"-")</f>
        <v>EL_CAMPESINO</v>
      </c>
      <c r="G125" s="24" t="s">
        <v>40</v>
      </c>
      <c r="H125" s="24" t="s">
        <v>9</v>
      </c>
      <c r="I125" s="30">
        <v>24773</v>
      </c>
      <c r="J125" s="7">
        <f t="shared" si="1"/>
        <v>183.64124396204383</v>
      </c>
    </row>
    <row r="126" spans="5:10" x14ac:dyDescent="0.25">
      <c r="E126" s="6" t="s">
        <v>63</v>
      </c>
      <c r="F126" s="6" t="str">
        <f>IFERROR(+VLOOKUP(G126,EMPRESAS!B:C,2,0),"-")</f>
        <v>EL_CAMPESINO</v>
      </c>
      <c r="G126" s="24" t="s">
        <v>40</v>
      </c>
      <c r="H126" s="24" t="s">
        <v>7</v>
      </c>
      <c r="I126" s="30">
        <v>10740</v>
      </c>
      <c r="J126" s="7">
        <f t="shared" si="1"/>
        <v>158.2817628893018</v>
      </c>
    </row>
    <row r="127" spans="5:10" x14ac:dyDescent="0.25">
      <c r="E127" s="6" t="s">
        <v>63</v>
      </c>
      <c r="F127" s="6" t="str">
        <f>IFERROR(+VLOOKUP(G127,EMPRESAS!B:C,2,0),"-")</f>
        <v>EL_CAMPESINO</v>
      </c>
      <c r="G127" s="24" t="s">
        <v>40</v>
      </c>
      <c r="H127" s="24" t="s">
        <v>3</v>
      </c>
      <c r="I127" s="30">
        <v>9934657</v>
      </c>
      <c r="J127" s="7">
        <f t="shared" si="1"/>
        <v>0</v>
      </c>
    </row>
    <row r="128" spans="5:10" x14ac:dyDescent="0.25">
      <c r="E128" s="6" t="s">
        <v>63</v>
      </c>
      <c r="F128" s="6" t="str">
        <f>IFERROR(+VLOOKUP(G128,EMPRESAS!B:C,2,0),"-")</f>
        <v>EL_CAMPESINO</v>
      </c>
      <c r="G128" s="24" t="s">
        <v>40</v>
      </c>
      <c r="H128" s="24" t="s">
        <v>8</v>
      </c>
      <c r="I128" s="30">
        <v>129948</v>
      </c>
      <c r="J128" s="7">
        <f t="shared" si="1"/>
        <v>0</v>
      </c>
    </row>
    <row r="129" spans="5:10" x14ac:dyDescent="0.25">
      <c r="E129" s="6" t="s">
        <v>63</v>
      </c>
      <c r="F129" s="6" t="str">
        <f>IFERROR(+VLOOKUP(G129,EMPRESAS!B:C,2,0),"-")</f>
        <v>ENEL_GX</v>
      </c>
      <c r="G129" s="24" t="s">
        <v>41</v>
      </c>
      <c r="H129" s="24" t="s">
        <v>6</v>
      </c>
      <c r="I129" s="30">
        <v>14937862</v>
      </c>
      <c r="J129" s="7">
        <f t="shared" si="1"/>
        <v>0</v>
      </c>
    </row>
    <row r="130" spans="5:10" x14ac:dyDescent="0.25">
      <c r="E130" s="6" t="s">
        <v>63</v>
      </c>
      <c r="F130" s="6" t="str">
        <f>IFERROR(+VLOOKUP(G130,EMPRESAS!B:C,2,0),"-")</f>
        <v>ENEL_GX</v>
      </c>
      <c r="G130" s="24" t="s">
        <v>41</v>
      </c>
      <c r="H130" s="24" t="s">
        <v>4</v>
      </c>
      <c r="I130" s="30">
        <v>13587400</v>
      </c>
      <c r="J130" s="7">
        <f t="shared" si="1"/>
        <v>0</v>
      </c>
    </row>
    <row r="131" spans="5:10" x14ac:dyDescent="0.25">
      <c r="E131" s="6" t="s">
        <v>63</v>
      </c>
      <c r="F131" s="6" t="str">
        <f>IFERROR(+VLOOKUP(G131,EMPRESAS!B:C,2,0),"-")</f>
        <v>ENEL_GX</v>
      </c>
      <c r="G131" s="24" t="s">
        <v>41</v>
      </c>
      <c r="H131" s="24" t="s">
        <v>5</v>
      </c>
      <c r="I131" s="30">
        <v>29237459</v>
      </c>
      <c r="J131" s="7">
        <f t="shared" si="1"/>
        <v>0</v>
      </c>
    </row>
    <row r="132" spans="5:10" x14ac:dyDescent="0.25">
      <c r="E132" s="6" t="s">
        <v>63</v>
      </c>
      <c r="F132" s="6" t="str">
        <f>IFERROR(+VLOOKUP(G132,EMPRESAS!B:C,2,0),"-")</f>
        <v>ENEL_GX</v>
      </c>
      <c r="G132" s="24" t="s">
        <v>41</v>
      </c>
      <c r="H132" s="24" t="s">
        <v>9</v>
      </c>
      <c r="I132" s="30">
        <v>27980</v>
      </c>
      <c r="J132" s="7">
        <f t="shared" ref="J132:J195" si="2">I132/VLOOKUP(H132,$A$3:$B$9,2,0)*VLOOKUP(H132,$A$3:$C$9,3,0)</f>
        <v>207.4146048543974</v>
      </c>
    </row>
    <row r="133" spans="5:10" x14ac:dyDescent="0.25">
      <c r="E133" s="6" t="s">
        <v>63</v>
      </c>
      <c r="F133" s="6" t="str">
        <f>IFERROR(+VLOOKUP(G133,EMPRESAS!B:C,2,0),"-")</f>
        <v>ENEL_GX</v>
      </c>
      <c r="G133" s="24" t="s">
        <v>41</v>
      </c>
      <c r="H133" s="24" t="s">
        <v>7</v>
      </c>
      <c r="I133" s="30">
        <v>12130</v>
      </c>
      <c r="J133" s="7">
        <f t="shared" si="2"/>
        <v>178.76701898018905</v>
      </c>
    </row>
    <row r="134" spans="5:10" x14ac:dyDescent="0.25">
      <c r="E134" s="6" t="s">
        <v>63</v>
      </c>
      <c r="F134" s="6" t="str">
        <f>IFERROR(+VLOOKUP(G134,EMPRESAS!B:C,2,0),"-")</f>
        <v>ENEL_GX</v>
      </c>
      <c r="G134" s="24" t="s">
        <v>41</v>
      </c>
      <c r="H134" s="24" t="s">
        <v>3</v>
      </c>
      <c r="I134" s="30">
        <v>11220603</v>
      </c>
      <c r="J134" s="7">
        <f t="shared" si="2"/>
        <v>0</v>
      </c>
    </row>
    <row r="135" spans="5:10" x14ac:dyDescent="0.25">
      <c r="E135" s="6" t="s">
        <v>63</v>
      </c>
      <c r="F135" s="6" t="str">
        <f>IFERROR(+VLOOKUP(G135,EMPRESAS!B:C,2,0),"-")</f>
        <v>ENEL_GX</v>
      </c>
      <c r="G135" s="24" t="s">
        <v>41</v>
      </c>
      <c r="H135" s="24" t="s">
        <v>8</v>
      </c>
      <c r="I135" s="30">
        <v>146768</v>
      </c>
      <c r="J135" s="7">
        <f t="shared" si="2"/>
        <v>0</v>
      </c>
    </row>
    <row r="136" spans="5:10" x14ac:dyDescent="0.25">
      <c r="E136" s="6" t="s">
        <v>63</v>
      </c>
      <c r="F136" s="6" t="str">
        <f>IFERROR(+VLOOKUP(G136,EMPRESAS!B:C,2,0),"-")</f>
        <v>ENEL_GX</v>
      </c>
      <c r="G136" s="24" t="s">
        <v>42</v>
      </c>
      <c r="H136" s="24" t="s">
        <v>6</v>
      </c>
      <c r="I136" s="30">
        <v>37740436</v>
      </c>
      <c r="J136" s="7">
        <f t="shared" si="2"/>
        <v>0</v>
      </c>
    </row>
    <row r="137" spans="5:10" x14ac:dyDescent="0.25">
      <c r="E137" s="6" t="s">
        <v>63</v>
      </c>
      <c r="F137" s="6" t="str">
        <f>IFERROR(+VLOOKUP(G137,EMPRESAS!B:C,2,0),"-")</f>
        <v>ENEL_GX</v>
      </c>
      <c r="G137" s="24" t="s">
        <v>42</v>
      </c>
      <c r="H137" s="24" t="s">
        <v>4</v>
      </c>
      <c r="I137" s="30">
        <v>34328502</v>
      </c>
      <c r="J137" s="7">
        <f t="shared" si="2"/>
        <v>0</v>
      </c>
    </row>
    <row r="138" spans="5:10" x14ac:dyDescent="0.25">
      <c r="E138" s="6" t="s">
        <v>63</v>
      </c>
      <c r="F138" s="6" t="str">
        <f>IFERROR(+VLOOKUP(G138,EMPRESAS!B:C,2,0),"-")</f>
        <v>ENEL_GX</v>
      </c>
      <c r="G138" s="24" t="s">
        <v>42</v>
      </c>
      <c r="H138" s="24" t="s">
        <v>5</v>
      </c>
      <c r="I138" s="30">
        <v>73868300</v>
      </c>
      <c r="J138" s="7">
        <f t="shared" si="2"/>
        <v>0</v>
      </c>
    </row>
    <row r="139" spans="5:10" x14ac:dyDescent="0.25">
      <c r="E139" s="6" t="s">
        <v>63</v>
      </c>
      <c r="F139" s="6" t="str">
        <f>IFERROR(+VLOOKUP(G139,EMPRESAS!B:C,2,0),"-")</f>
        <v>ENEL_GX</v>
      </c>
      <c r="G139" s="24" t="s">
        <v>42</v>
      </c>
      <c r="H139" s="24" t="s">
        <v>9</v>
      </c>
      <c r="I139" s="30">
        <v>70692</v>
      </c>
      <c r="J139" s="7">
        <f t="shared" si="2"/>
        <v>524.03692803313299</v>
      </c>
    </row>
    <row r="140" spans="5:10" x14ac:dyDescent="0.25">
      <c r="E140" s="6" t="s">
        <v>63</v>
      </c>
      <c r="F140" s="6" t="str">
        <f>IFERROR(+VLOOKUP(G140,EMPRESAS!B:C,2,0),"-")</f>
        <v>ENEL_GX</v>
      </c>
      <c r="G140" s="24" t="s">
        <v>42</v>
      </c>
      <c r="H140" s="24" t="s">
        <v>7</v>
      </c>
      <c r="I140" s="30">
        <v>30646</v>
      </c>
      <c r="J140" s="7">
        <f t="shared" si="2"/>
        <v>451.64831522397975</v>
      </c>
    </row>
    <row r="141" spans="5:10" x14ac:dyDescent="0.25">
      <c r="E141" s="6" t="s">
        <v>63</v>
      </c>
      <c r="F141" s="6" t="str">
        <f>IFERROR(+VLOOKUP(G141,EMPRESAS!B:C,2,0),"-")</f>
        <v>ENEL_GX</v>
      </c>
      <c r="G141" s="24" t="s">
        <v>42</v>
      </c>
      <c r="H141" s="24" t="s">
        <v>3</v>
      </c>
      <c r="I141" s="30">
        <v>28348799</v>
      </c>
      <c r="J141" s="7">
        <f t="shared" si="2"/>
        <v>0</v>
      </c>
    </row>
    <row r="142" spans="5:10" x14ac:dyDescent="0.25">
      <c r="E142" s="6" t="s">
        <v>63</v>
      </c>
      <c r="F142" s="6" t="str">
        <f>IFERROR(+VLOOKUP(G142,EMPRESAS!B:C,2,0),"-")</f>
        <v>ENEL_GX</v>
      </c>
      <c r="G142" s="24" t="s">
        <v>42</v>
      </c>
      <c r="H142" s="24" t="s">
        <v>8</v>
      </c>
      <c r="I142" s="30">
        <v>370810</v>
      </c>
      <c r="J142" s="7">
        <f t="shared" si="2"/>
        <v>0</v>
      </c>
    </row>
    <row r="143" spans="5:10" x14ac:dyDescent="0.25">
      <c r="E143" s="6" t="s">
        <v>63</v>
      </c>
      <c r="F143" s="6" t="str">
        <f>IFERROR(+VLOOKUP(G143,EMPRESAS!B:C,2,0),"-")</f>
        <v>ENEL_GX</v>
      </c>
      <c r="G143" s="24" t="s">
        <v>43</v>
      </c>
      <c r="H143" s="24" t="s">
        <v>6</v>
      </c>
      <c r="I143" s="30">
        <v>17774619</v>
      </c>
      <c r="J143" s="7">
        <f t="shared" si="2"/>
        <v>0</v>
      </c>
    </row>
    <row r="144" spans="5:10" x14ac:dyDescent="0.25">
      <c r="E144" s="6" t="s">
        <v>63</v>
      </c>
      <c r="F144" s="6" t="str">
        <f>IFERROR(+VLOOKUP(G144,EMPRESAS!B:C,2,0),"-")</f>
        <v>ENEL_GX</v>
      </c>
      <c r="G144" s="24" t="s">
        <v>43</v>
      </c>
      <c r="H144" s="24" t="s">
        <v>4</v>
      </c>
      <c r="I144" s="30">
        <v>16167700</v>
      </c>
      <c r="J144" s="7">
        <f t="shared" si="2"/>
        <v>0</v>
      </c>
    </row>
    <row r="145" spans="5:10" x14ac:dyDescent="0.25">
      <c r="E145" s="6" t="s">
        <v>63</v>
      </c>
      <c r="F145" s="6" t="str">
        <f>IFERROR(+VLOOKUP(G145,EMPRESAS!B:C,2,0),"-")</f>
        <v>ENEL_GX</v>
      </c>
      <c r="G145" s="24" t="s">
        <v>43</v>
      </c>
      <c r="H145" s="24" t="s">
        <v>5</v>
      </c>
      <c r="I145" s="30">
        <v>34789765</v>
      </c>
      <c r="J145" s="7">
        <f t="shared" si="2"/>
        <v>0</v>
      </c>
    </row>
    <row r="146" spans="5:10" x14ac:dyDescent="0.25">
      <c r="E146" s="6" t="s">
        <v>63</v>
      </c>
      <c r="F146" s="6" t="str">
        <f>IFERROR(+VLOOKUP(G146,EMPRESAS!B:C,2,0),"-")</f>
        <v>ENEL_GX</v>
      </c>
      <c r="G146" s="24" t="s">
        <v>43</v>
      </c>
      <c r="H146" s="24" t="s">
        <v>9</v>
      </c>
      <c r="I146" s="30">
        <v>33294</v>
      </c>
      <c r="J146" s="7">
        <f t="shared" si="2"/>
        <v>246.80707126598668</v>
      </c>
    </row>
    <row r="147" spans="5:10" x14ac:dyDescent="0.25">
      <c r="E147" s="6" t="s">
        <v>63</v>
      </c>
      <c r="F147" s="6" t="str">
        <f>IFERROR(+VLOOKUP(G147,EMPRESAS!B:C,2,0),"-")</f>
        <v>ENEL_GX</v>
      </c>
      <c r="G147" s="24" t="s">
        <v>43</v>
      </c>
      <c r="H147" s="24" t="s">
        <v>7</v>
      </c>
      <c r="I147" s="30">
        <v>14433</v>
      </c>
      <c r="J147" s="7">
        <f t="shared" si="2"/>
        <v>212.707698676098</v>
      </c>
    </row>
    <row r="148" spans="5:10" x14ac:dyDescent="0.25">
      <c r="E148" s="6" t="s">
        <v>63</v>
      </c>
      <c r="F148" s="6" t="str">
        <f>IFERROR(+VLOOKUP(G148,EMPRESAS!B:C,2,0),"-")</f>
        <v>ENEL_GX</v>
      </c>
      <c r="G148" s="24" t="s">
        <v>43</v>
      </c>
      <c r="H148" s="24" t="s">
        <v>3</v>
      </c>
      <c r="I148" s="30">
        <v>13351438</v>
      </c>
      <c r="J148" s="7">
        <f t="shared" si="2"/>
        <v>0</v>
      </c>
    </row>
    <row r="149" spans="5:10" x14ac:dyDescent="0.25">
      <c r="E149" s="6" t="s">
        <v>63</v>
      </c>
      <c r="F149" s="6" t="str">
        <f>IFERROR(+VLOOKUP(G149,EMPRESAS!B:C,2,0),"-")</f>
        <v>ENEL_GX</v>
      </c>
      <c r="G149" s="24" t="s">
        <v>43</v>
      </c>
      <c r="H149" s="24" t="s">
        <v>8</v>
      </c>
      <c r="I149" s="30">
        <v>174640</v>
      </c>
      <c r="J149" s="7">
        <f t="shared" si="2"/>
        <v>0</v>
      </c>
    </row>
    <row r="150" spans="5:10" x14ac:dyDescent="0.25">
      <c r="E150" s="6" t="s">
        <v>63</v>
      </c>
      <c r="F150" s="6" t="str">
        <f>IFERROR(+VLOOKUP(G150,EMPRESAS!B:C,2,0),"-")</f>
        <v>ENEL_GX</v>
      </c>
      <c r="G150" s="24" t="s">
        <v>44</v>
      </c>
      <c r="H150" s="24" t="s">
        <v>6</v>
      </c>
      <c r="I150" s="30">
        <v>8802650</v>
      </c>
      <c r="J150" s="7">
        <f t="shared" si="2"/>
        <v>0</v>
      </c>
    </row>
    <row r="151" spans="5:10" x14ac:dyDescent="0.25">
      <c r="E151" s="6" t="s">
        <v>63</v>
      </c>
      <c r="F151" s="6" t="str">
        <f>IFERROR(+VLOOKUP(G151,EMPRESAS!B:C,2,0),"-")</f>
        <v>ENEL_GX</v>
      </c>
      <c r="G151" s="24" t="s">
        <v>44</v>
      </c>
      <c r="H151" s="24" t="s">
        <v>4</v>
      </c>
      <c r="I151" s="30">
        <v>8006844</v>
      </c>
      <c r="J151" s="7">
        <f t="shared" si="2"/>
        <v>0</v>
      </c>
    </row>
    <row r="152" spans="5:10" x14ac:dyDescent="0.25">
      <c r="E152" s="6" t="s">
        <v>63</v>
      </c>
      <c r="F152" s="6" t="str">
        <f>IFERROR(+VLOOKUP(G152,EMPRESAS!B:C,2,0),"-")</f>
        <v>ENEL_GX</v>
      </c>
      <c r="G152" s="24" t="s">
        <v>44</v>
      </c>
      <c r="H152" s="24" t="s">
        <v>5</v>
      </c>
      <c r="I152" s="30">
        <v>17229180</v>
      </c>
      <c r="J152" s="7">
        <f t="shared" si="2"/>
        <v>0</v>
      </c>
    </row>
    <row r="153" spans="5:10" x14ac:dyDescent="0.25">
      <c r="E153" s="6" t="s">
        <v>63</v>
      </c>
      <c r="F153" s="6" t="str">
        <f>IFERROR(+VLOOKUP(G153,EMPRESAS!B:C,2,0),"-")</f>
        <v>ENEL_GX</v>
      </c>
      <c r="G153" s="24" t="s">
        <v>44</v>
      </c>
      <c r="H153" s="24" t="s">
        <v>9</v>
      </c>
      <c r="I153" s="30">
        <v>16488</v>
      </c>
      <c r="J153" s="7">
        <f t="shared" si="2"/>
        <v>122.22487508360631</v>
      </c>
    </row>
    <row r="154" spans="5:10" x14ac:dyDescent="0.25">
      <c r="E154" s="6" t="s">
        <v>63</v>
      </c>
      <c r="F154" s="6" t="str">
        <f>IFERROR(+VLOOKUP(G154,EMPRESAS!B:C,2,0),"-")</f>
        <v>ENEL_GX</v>
      </c>
      <c r="G154" s="24" t="s">
        <v>44</v>
      </c>
      <c r="H154" s="24" t="s">
        <v>7</v>
      </c>
      <c r="I154" s="30">
        <v>7148</v>
      </c>
      <c r="J154" s="7">
        <f t="shared" si="2"/>
        <v>105.34432412781462</v>
      </c>
    </row>
    <row r="155" spans="5:10" x14ac:dyDescent="0.25">
      <c r="E155" s="6" t="s">
        <v>63</v>
      </c>
      <c r="F155" s="6" t="str">
        <f>IFERROR(+VLOOKUP(G155,EMPRESAS!B:C,2,0),"-")</f>
        <v>ENEL_GX</v>
      </c>
      <c r="G155" s="24" t="s">
        <v>44</v>
      </c>
      <c r="H155" s="24" t="s">
        <v>3</v>
      </c>
      <c r="I155" s="30">
        <v>6612127</v>
      </c>
      <c r="J155" s="7">
        <f t="shared" si="2"/>
        <v>0</v>
      </c>
    </row>
    <row r="156" spans="5:10" x14ac:dyDescent="0.25">
      <c r="E156" s="6" t="s">
        <v>63</v>
      </c>
      <c r="F156" s="6" t="str">
        <f>IFERROR(+VLOOKUP(G156,EMPRESAS!B:C,2,0),"-")</f>
        <v>ENEL_GX</v>
      </c>
      <c r="G156" s="24" t="s">
        <v>44</v>
      </c>
      <c r="H156" s="24" t="s">
        <v>8</v>
      </c>
      <c r="I156" s="30">
        <v>86488</v>
      </c>
      <c r="J156" s="7">
        <f t="shared" si="2"/>
        <v>0</v>
      </c>
    </row>
    <row r="157" spans="5:10" x14ac:dyDescent="0.25">
      <c r="E157" s="6" t="s">
        <v>63</v>
      </c>
      <c r="F157" s="6" t="str">
        <f>IFERROR(+VLOOKUP(G157,EMPRESAS!B:C,2,0),"-")</f>
        <v>ENEL_GX</v>
      </c>
      <c r="G157" s="24" t="s">
        <v>45</v>
      </c>
      <c r="H157" s="24" t="s">
        <v>6</v>
      </c>
      <c r="I157" s="30">
        <v>1803136</v>
      </c>
      <c r="J157" s="7">
        <f t="shared" si="2"/>
        <v>0</v>
      </c>
    </row>
    <row r="158" spans="5:10" x14ac:dyDescent="0.25">
      <c r="E158" s="6" t="s">
        <v>63</v>
      </c>
      <c r="F158" s="6" t="str">
        <f>IFERROR(+VLOOKUP(G158,EMPRESAS!B:C,2,0),"-")</f>
        <v>ENEL_GX</v>
      </c>
      <c r="G158" s="24" t="s">
        <v>45</v>
      </c>
      <c r="H158" s="24" t="s">
        <v>4</v>
      </c>
      <c r="I158" s="30">
        <v>1640123</v>
      </c>
      <c r="J158" s="7">
        <f t="shared" si="2"/>
        <v>0</v>
      </c>
    </row>
    <row r="159" spans="5:10" x14ac:dyDescent="0.25">
      <c r="E159" s="6" t="s">
        <v>63</v>
      </c>
      <c r="F159" s="6" t="str">
        <f>IFERROR(+VLOOKUP(G159,EMPRESAS!B:C,2,0),"-")</f>
        <v>ENEL_GX</v>
      </c>
      <c r="G159" s="24" t="s">
        <v>45</v>
      </c>
      <c r="H159" s="24" t="s">
        <v>5</v>
      </c>
      <c r="I159" s="30">
        <v>3529228</v>
      </c>
      <c r="J159" s="7">
        <f t="shared" si="2"/>
        <v>0</v>
      </c>
    </row>
    <row r="160" spans="5:10" x14ac:dyDescent="0.25">
      <c r="E160" s="6" t="s">
        <v>63</v>
      </c>
      <c r="F160" s="6" t="str">
        <f>IFERROR(+VLOOKUP(G160,EMPRESAS!B:C,2,0),"-")</f>
        <v>ENEL_GX</v>
      </c>
      <c r="G160" s="24" t="s">
        <v>45</v>
      </c>
      <c r="H160" s="24" t="s">
        <v>9</v>
      </c>
      <c r="I160" s="30">
        <v>3377</v>
      </c>
      <c r="J160" s="7">
        <f t="shared" si="2"/>
        <v>25.033563995471763</v>
      </c>
    </row>
    <row r="161" spans="5:10" x14ac:dyDescent="0.25">
      <c r="E161" s="6" t="s">
        <v>63</v>
      </c>
      <c r="F161" s="6" t="str">
        <f>IFERROR(+VLOOKUP(G161,EMPRESAS!B:C,2,0),"-")</f>
        <v>ENEL_GX</v>
      </c>
      <c r="G161" s="24" t="s">
        <v>45</v>
      </c>
      <c r="H161" s="24" t="s">
        <v>7</v>
      </c>
      <c r="I161" s="30">
        <v>1464</v>
      </c>
      <c r="J161" s="7">
        <f t="shared" si="2"/>
        <v>21.575838069826613</v>
      </c>
    </row>
    <row r="162" spans="5:10" x14ac:dyDescent="0.25">
      <c r="E162" s="6" t="s">
        <v>63</v>
      </c>
      <c r="F162" s="6" t="str">
        <f>IFERROR(+VLOOKUP(G162,EMPRESAS!B:C,2,0),"-")</f>
        <v>ENEL_GX</v>
      </c>
      <c r="G162" s="24" t="s">
        <v>45</v>
      </c>
      <c r="H162" s="24" t="s">
        <v>3</v>
      </c>
      <c r="I162" s="30">
        <v>1354429</v>
      </c>
      <c r="J162" s="7">
        <f t="shared" si="2"/>
        <v>0</v>
      </c>
    </row>
    <row r="163" spans="5:10" x14ac:dyDescent="0.25">
      <c r="E163" s="6" t="s">
        <v>63</v>
      </c>
      <c r="F163" s="6" t="str">
        <f>IFERROR(+VLOOKUP(G163,EMPRESAS!B:C,2,0),"-")</f>
        <v>ENEL_GX</v>
      </c>
      <c r="G163" s="24" t="s">
        <v>45</v>
      </c>
      <c r="H163" s="24" t="s">
        <v>8</v>
      </c>
      <c r="I163" s="30">
        <v>17716</v>
      </c>
      <c r="J163" s="7">
        <f t="shared" si="2"/>
        <v>0</v>
      </c>
    </row>
    <row r="164" spans="5:10" x14ac:dyDescent="0.25">
      <c r="E164" s="6" t="s">
        <v>63</v>
      </c>
      <c r="F164" s="6" t="str">
        <f>IFERROR(+VLOOKUP(G164,EMPRESAS!B:C,2,0),"-")</f>
        <v>ENGIE_ENERGIA</v>
      </c>
      <c r="G164" s="24" t="s">
        <v>46</v>
      </c>
      <c r="H164" s="24" t="s">
        <v>6</v>
      </c>
      <c r="I164" s="30">
        <v>16664501</v>
      </c>
      <c r="J164" s="7">
        <f t="shared" si="2"/>
        <v>0</v>
      </c>
    </row>
    <row r="165" spans="5:10" x14ac:dyDescent="0.25">
      <c r="E165" s="6" t="s">
        <v>63</v>
      </c>
      <c r="F165" s="6" t="str">
        <f>IFERROR(+VLOOKUP(G165,EMPRESAS!B:C,2,0),"-")</f>
        <v>ENGIE_ENERGIA</v>
      </c>
      <c r="G165" s="24" t="s">
        <v>46</v>
      </c>
      <c r="H165" s="24" t="s">
        <v>4</v>
      </c>
      <c r="I165" s="30">
        <v>15157943</v>
      </c>
      <c r="J165" s="7">
        <f t="shared" si="2"/>
        <v>0</v>
      </c>
    </row>
    <row r="166" spans="5:10" x14ac:dyDescent="0.25">
      <c r="E166" s="6" t="s">
        <v>63</v>
      </c>
      <c r="F166" s="6" t="str">
        <f>IFERROR(+VLOOKUP(G166,EMPRESAS!B:C,2,0),"-")</f>
        <v>ENGIE_ENERGIA</v>
      </c>
      <c r="G166" s="24" t="s">
        <v>46</v>
      </c>
      <c r="H166" s="24" t="s">
        <v>5</v>
      </c>
      <c r="I166" s="30">
        <v>32616963</v>
      </c>
      <c r="J166" s="7">
        <f t="shared" si="2"/>
        <v>0</v>
      </c>
    </row>
    <row r="167" spans="5:10" x14ac:dyDescent="0.25">
      <c r="E167" s="6" t="s">
        <v>63</v>
      </c>
      <c r="F167" s="6" t="str">
        <f>IFERROR(+VLOOKUP(G167,EMPRESAS!B:C,2,0),"-")</f>
        <v>ENGIE_ENERGIA</v>
      </c>
      <c r="G167" s="24" t="s">
        <v>46</v>
      </c>
      <c r="H167" s="24" t="s">
        <v>9</v>
      </c>
      <c r="I167" s="30">
        <v>31214</v>
      </c>
      <c r="J167" s="7">
        <f t="shared" si="2"/>
        <v>231.38811565136385</v>
      </c>
    </row>
    <row r="168" spans="5:10" x14ac:dyDescent="0.25">
      <c r="E168" s="6" t="s">
        <v>63</v>
      </c>
      <c r="F168" s="6" t="str">
        <f>IFERROR(+VLOOKUP(G168,EMPRESAS!B:C,2,0),"-")</f>
        <v>ENGIE_ENERGIA</v>
      </c>
      <c r="G168" s="24" t="s">
        <v>46</v>
      </c>
      <c r="H168" s="24" t="s">
        <v>7</v>
      </c>
      <c r="I168" s="30">
        <v>13532</v>
      </c>
      <c r="J168" s="7">
        <f t="shared" si="2"/>
        <v>199.42912620279623</v>
      </c>
    </row>
    <row r="169" spans="5:10" x14ac:dyDescent="0.25">
      <c r="E169" s="6" t="s">
        <v>63</v>
      </c>
      <c r="F169" s="6" t="str">
        <f>IFERROR(+VLOOKUP(G169,EMPRESAS!B:C,2,0),"-")</f>
        <v>ENGIE_ENERGIA</v>
      </c>
      <c r="G169" s="24" t="s">
        <v>46</v>
      </c>
      <c r="H169" s="24" t="s">
        <v>3</v>
      </c>
      <c r="I169" s="30">
        <v>12517571</v>
      </c>
      <c r="J169" s="7">
        <f t="shared" si="2"/>
        <v>0</v>
      </c>
    </row>
    <row r="170" spans="5:10" x14ac:dyDescent="0.25">
      <c r="E170" s="6" t="s">
        <v>63</v>
      </c>
      <c r="F170" s="6" t="str">
        <f>IFERROR(+VLOOKUP(G170,EMPRESAS!B:C,2,0),"-")</f>
        <v>ENGIE_ENERGIA</v>
      </c>
      <c r="G170" s="24" t="s">
        <v>46</v>
      </c>
      <c r="H170" s="24" t="s">
        <v>8</v>
      </c>
      <c r="I170" s="30">
        <v>163733</v>
      </c>
      <c r="J170" s="7">
        <f t="shared" si="2"/>
        <v>0</v>
      </c>
    </row>
    <row r="171" spans="5:10" x14ac:dyDescent="0.25">
      <c r="E171" s="6" t="s">
        <v>63</v>
      </c>
      <c r="F171" s="6" t="str">
        <f>IFERROR(+VLOOKUP(G171,EMPRESAS!B:C,2,0),"-")</f>
        <v>ERNC</v>
      </c>
      <c r="G171" s="24" t="s">
        <v>47</v>
      </c>
      <c r="H171" s="24" t="s">
        <v>6</v>
      </c>
      <c r="I171" s="30">
        <v>152080</v>
      </c>
      <c r="J171" s="7">
        <f t="shared" si="2"/>
        <v>0</v>
      </c>
    </row>
    <row r="172" spans="5:10" x14ac:dyDescent="0.25">
      <c r="E172" s="6" t="s">
        <v>63</v>
      </c>
      <c r="F172" s="6" t="str">
        <f>IFERROR(+VLOOKUP(G172,EMPRESAS!B:C,2,0),"-")</f>
        <v>ERNC</v>
      </c>
      <c r="G172" s="24" t="s">
        <v>47</v>
      </c>
      <c r="H172" s="24" t="s">
        <v>4</v>
      </c>
      <c r="I172" s="30">
        <v>138923</v>
      </c>
      <c r="J172" s="7">
        <f t="shared" si="2"/>
        <v>0</v>
      </c>
    </row>
    <row r="173" spans="5:10" x14ac:dyDescent="0.25">
      <c r="E173" s="6" t="s">
        <v>63</v>
      </c>
      <c r="F173" s="6" t="str">
        <f>IFERROR(+VLOOKUP(G173,EMPRESAS!B:C,2,0),"-")</f>
        <v>ERNC</v>
      </c>
      <c r="G173" s="24" t="s">
        <v>47</v>
      </c>
      <c r="H173" s="24" t="s">
        <v>5</v>
      </c>
      <c r="I173" s="30">
        <v>298210</v>
      </c>
      <c r="J173" s="7">
        <f t="shared" si="2"/>
        <v>0</v>
      </c>
    </row>
    <row r="174" spans="5:10" x14ac:dyDescent="0.25">
      <c r="E174" s="6" t="s">
        <v>63</v>
      </c>
      <c r="F174" s="6" t="str">
        <f>IFERROR(+VLOOKUP(G174,EMPRESAS!B:C,2,0),"-")</f>
        <v>ERNC</v>
      </c>
      <c r="G174" s="24" t="s">
        <v>47</v>
      </c>
      <c r="H174" s="24" t="s">
        <v>9</v>
      </c>
      <c r="I174" s="30">
        <v>338</v>
      </c>
      <c r="J174" s="7">
        <f t="shared" si="2"/>
        <v>2.5055802873762083</v>
      </c>
    </row>
    <row r="175" spans="5:10" x14ac:dyDescent="0.25">
      <c r="E175" s="6" t="s">
        <v>63</v>
      </c>
      <c r="F175" s="6" t="str">
        <f>IFERROR(+VLOOKUP(G175,EMPRESAS!B:C,2,0),"-")</f>
        <v>ERNC</v>
      </c>
      <c r="G175" s="24" t="s">
        <v>47</v>
      </c>
      <c r="H175" s="24" t="s">
        <v>7</v>
      </c>
      <c r="I175" s="30">
        <v>145</v>
      </c>
      <c r="J175" s="7">
        <f t="shared" si="2"/>
        <v>2.136951174948674</v>
      </c>
    </row>
    <row r="176" spans="5:10" x14ac:dyDescent="0.25">
      <c r="E176" s="6" t="s">
        <v>63</v>
      </c>
      <c r="F176" s="6" t="str">
        <f>IFERROR(+VLOOKUP(G176,EMPRESAS!B:C,2,0),"-")</f>
        <v>ERNC</v>
      </c>
      <c r="G176" s="24" t="s">
        <v>47</v>
      </c>
      <c r="H176" s="24" t="s">
        <v>3</v>
      </c>
      <c r="I176" s="30">
        <v>115471</v>
      </c>
      <c r="J176" s="7">
        <f t="shared" si="2"/>
        <v>0</v>
      </c>
    </row>
    <row r="177" spans="5:10" x14ac:dyDescent="0.25">
      <c r="E177" s="6" t="s">
        <v>63</v>
      </c>
      <c r="F177" s="6" t="str">
        <f>IFERROR(+VLOOKUP(G177,EMPRESAS!B:C,2,0),"-")</f>
        <v>ERNC</v>
      </c>
      <c r="G177" s="24" t="s">
        <v>47</v>
      </c>
      <c r="H177" s="24" t="s">
        <v>8</v>
      </c>
      <c r="I177" s="30">
        <v>1517</v>
      </c>
      <c r="J177" s="7">
        <f t="shared" si="2"/>
        <v>0</v>
      </c>
    </row>
    <row r="178" spans="5:10" x14ac:dyDescent="0.25">
      <c r="E178" s="6" t="s">
        <v>63</v>
      </c>
      <c r="F178" s="6" t="str">
        <f>IFERROR(+VLOOKUP(G178,EMPRESAS!B:C,2,0),"-")</f>
        <v>ERNC</v>
      </c>
      <c r="G178" s="24" t="s">
        <v>48</v>
      </c>
      <c r="H178" s="24" t="s">
        <v>6</v>
      </c>
      <c r="I178" s="30">
        <v>29690</v>
      </c>
      <c r="J178" s="7">
        <f t="shared" si="2"/>
        <v>0</v>
      </c>
    </row>
    <row r="179" spans="5:10" x14ac:dyDescent="0.25">
      <c r="E179" s="6" t="s">
        <v>63</v>
      </c>
      <c r="F179" s="6" t="str">
        <f>IFERROR(+VLOOKUP(G179,EMPRESAS!B:C,2,0),"-")</f>
        <v>ERNC</v>
      </c>
      <c r="G179" s="24" t="s">
        <v>48</v>
      </c>
      <c r="H179" s="24" t="s">
        <v>4</v>
      </c>
      <c r="I179" s="30">
        <v>27042</v>
      </c>
      <c r="J179" s="7">
        <f t="shared" si="2"/>
        <v>0</v>
      </c>
    </row>
    <row r="180" spans="5:10" x14ac:dyDescent="0.25">
      <c r="E180" s="6" t="s">
        <v>63</v>
      </c>
      <c r="F180" s="6" t="str">
        <f>IFERROR(+VLOOKUP(G180,EMPRESAS!B:C,2,0),"-")</f>
        <v>ERNC</v>
      </c>
      <c r="G180" s="24" t="s">
        <v>48</v>
      </c>
      <c r="H180" s="24" t="s">
        <v>5</v>
      </c>
      <c r="I180" s="30">
        <v>57658</v>
      </c>
      <c r="J180" s="7">
        <f t="shared" si="2"/>
        <v>0</v>
      </c>
    </row>
    <row r="181" spans="5:10" x14ac:dyDescent="0.25">
      <c r="E181" s="6" t="s">
        <v>63</v>
      </c>
      <c r="F181" s="6" t="str">
        <f>IFERROR(+VLOOKUP(G181,EMPRESAS!B:C,2,0),"-")</f>
        <v>ERNC</v>
      </c>
      <c r="G181" s="24" t="s">
        <v>48</v>
      </c>
      <c r="H181" s="24" t="s">
        <v>9</v>
      </c>
      <c r="I181" s="30">
        <v>50</v>
      </c>
      <c r="J181" s="7">
        <f t="shared" si="2"/>
        <v>0.37064797150535633</v>
      </c>
    </row>
    <row r="182" spans="5:10" x14ac:dyDescent="0.25">
      <c r="E182" s="6" t="s">
        <v>63</v>
      </c>
      <c r="F182" s="6" t="str">
        <f>IFERROR(+VLOOKUP(G182,EMPRESAS!B:C,2,0),"-")</f>
        <v>ERNC</v>
      </c>
      <c r="G182" s="24" t="s">
        <v>48</v>
      </c>
      <c r="H182" s="24" t="s">
        <v>7</v>
      </c>
      <c r="I182" s="30">
        <v>22</v>
      </c>
      <c r="J182" s="7">
        <f t="shared" si="2"/>
        <v>0.32422707481979879</v>
      </c>
    </row>
    <row r="183" spans="5:10" x14ac:dyDescent="0.25">
      <c r="E183" s="6" t="s">
        <v>63</v>
      </c>
      <c r="F183" s="6" t="str">
        <f>IFERROR(+VLOOKUP(G183,EMPRESAS!B:C,2,0),"-")</f>
        <v>ERNC</v>
      </c>
      <c r="G183" s="24" t="s">
        <v>48</v>
      </c>
      <c r="H183" s="24" t="s">
        <v>3</v>
      </c>
      <c r="I183" s="30">
        <v>22479</v>
      </c>
      <c r="J183" s="7">
        <f t="shared" si="2"/>
        <v>0</v>
      </c>
    </row>
    <row r="184" spans="5:10" x14ac:dyDescent="0.25">
      <c r="E184" s="6" t="s">
        <v>63</v>
      </c>
      <c r="F184" s="6" t="str">
        <f>IFERROR(+VLOOKUP(G184,EMPRESAS!B:C,2,0),"-")</f>
        <v>ERNC</v>
      </c>
      <c r="G184" s="24" t="s">
        <v>48</v>
      </c>
      <c r="H184" s="24" t="s">
        <v>8</v>
      </c>
      <c r="I184" s="30">
        <v>293</v>
      </c>
      <c r="J184" s="7">
        <f t="shared" si="2"/>
        <v>0</v>
      </c>
    </row>
    <row r="185" spans="5:10" x14ac:dyDescent="0.25">
      <c r="E185" s="6" t="s">
        <v>63</v>
      </c>
      <c r="F185" s="6" t="str">
        <f>IFERROR(+VLOOKUP(G185,EMPRESAS!B:C,2,0),"-")</f>
        <v>ERNC</v>
      </c>
      <c r="G185" s="24" t="s">
        <v>49</v>
      </c>
      <c r="H185" s="24" t="s">
        <v>6</v>
      </c>
      <c r="I185" s="30">
        <v>34846</v>
      </c>
      <c r="J185" s="7">
        <f t="shared" si="2"/>
        <v>0</v>
      </c>
    </row>
    <row r="186" spans="5:10" x14ac:dyDescent="0.25">
      <c r="E186" s="6" t="s">
        <v>63</v>
      </c>
      <c r="F186" s="6" t="str">
        <f>IFERROR(+VLOOKUP(G186,EMPRESAS!B:C,2,0),"-")</f>
        <v>ERNC</v>
      </c>
      <c r="G186" s="24" t="s">
        <v>49</v>
      </c>
      <c r="H186" s="24" t="s">
        <v>4</v>
      </c>
      <c r="I186" s="30">
        <v>31476</v>
      </c>
      <c r="J186" s="7">
        <f t="shared" si="2"/>
        <v>0</v>
      </c>
    </row>
    <row r="187" spans="5:10" x14ac:dyDescent="0.25">
      <c r="E187" s="6" t="s">
        <v>63</v>
      </c>
      <c r="F187" s="6" t="str">
        <f>IFERROR(+VLOOKUP(G187,EMPRESAS!B:C,2,0),"-")</f>
        <v>ERNC</v>
      </c>
      <c r="G187" s="24" t="s">
        <v>49</v>
      </c>
      <c r="H187" s="24" t="s">
        <v>5</v>
      </c>
      <c r="I187" s="30">
        <v>68971</v>
      </c>
      <c r="J187" s="7">
        <f t="shared" si="2"/>
        <v>0</v>
      </c>
    </row>
    <row r="188" spans="5:10" x14ac:dyDescent="0.25">
      <c r="E188" s="6" t="s">
        <v>63</v>
      </c>
      <c r="F188" s="6" t="str">
        <f>IFERROR(+VLOOKUP(G188,EMPRESAS!B:C,2,0),"-")</f>
        <v>ERNC</v>
      </c>
      <c r="G188" s="24" t="s">
        <v>49</v>
      </c>
      <c r="H188" s="24" t="s">
        <v>9</v>
      </c>
      <c r="I188" s="30">
        <v>63</v>
      </c>
      <c r="J188" s="7">
        <f t="shared" si="2"/>
        <v>0.46701644409674897</v>
      </c>
    </row>
    <row r="189" spans="5:10" x14ac:dyDescent="0.25">
      <c r="E189" s="6" t="s">
        <v>63</v>
      </c>
      <c r="F189" s="6" t="str">
        <f>IFERROR(+VLOOKUP(G189,EMPRESAS!B:C,2,0),"-")</f>
        <v>ERNC</v>
      </c>
      <c r="G189" s="24" t="s">
        <v>49</v>
      </c>
      <c r="H189" s="24" t="s">
        <v>7</v>
      </c>
      <c r="I189" s="30">
        <v>28</v>
      </c>
      <c r="J189" s="7">
        <f t="shared" si="2"/>
        <v>0.41265264067974394</v>
      </c>
    </row>
    <row r="190" spans="5:10" x14ac:dyDescent="0.25">
      <c r="E190" s="6" t="s">
        <v>63</v>
      </c>
      <c r="F190" s="6" t="str">
        <f>IFERROR(+VLOOKUP(G190,EMPRESAS!B:C,2,0),"-")</f>
        <v>ERNC</v>
      </c>
      <c r="G190" s="24" t="s">
        <v>49</v>
      </c>
      <c r="H190" s="24" t="s">
        <v>3</v>
      </c>
      <c r="I190" s="30">
        <v>25510</v>
      </c>
      <c r="J190" s="7">
        <f t="shared" si="2"/>
        <v>0</v>
      </c>
    </row>
    <row r="191" spans="5:10" x14ac:dyDescent="0.25">
      <c r="E191" s="6" t="s">
        <v>63</v>
      </c>
      <c r="F191" s="6" t="str">
        <f>IFERROR(+VLOOKUP(G191,EMPRESAS!B:C,2,0),"-")</f>
        <v>ERNC</v>
      </c>
      <c r="G191" s="24" t="s">
        <v>49</v>
      </c>
      <c r="H191" s="24" t="s">
        <v>8</v>
      </c>
      <c r="I191" s="30">
        <v>334</v>
      </c>
      <c r="J191" s="7">
        <f t="shared" si="2"/>
        <v>0</v>
      </c>
    </row>
    <row r="192" spans="5:10" x14ac:dyDescent="0.25">
      <c r="E192" s="6" t="s">
        <v>63</v>
      </c>
      <c r="F192" s="6" t="str">
        <f>IFERROR(+VLOOKUP(G192,EMPRESAS!B:C,2,0),"-")</f>
        <v>AES_GENER</v>
      </c>
      <c r="G192" s="24" t="s">
        <v>50</v>
      </c>
      <c r="H192" s="24" t="s">
        <v>6</v>
      </c>
      <c r="I192" s="30">
        <v>9958575</v>
      </c>
      <c r="J192" s="7">
        <f t="shared" si="2"/>
        <v>0</v>
      </c>
    </row>
    <row r="193" spans="5:10" x14ac:dyDescent="0.25">
      <c r="E193" s="6" t="s">
        <v>63</v>
      </c>
      <c r="F193" s="6" t="str">
        <f>IFERROR(+VLOOKUP(G193,EMPRESAS!B:C,2,0),"-")</f>
        <v>AES_GENER</v>
      </c>
      <c r="G193" s="24" t="s">
        <v>50</v>
      </c>
      <c r="H193" s="24" t="s">
        <v>4</v>
      </c>
      <c r="I193" s="30">
        <v>9058267</v>
      </c>
      <c r="J193" s="7">
        <f t="shared" si="2"/>
        <v>0</v>
      </c>
    </row>
    <row r="194" spans="5:10" x14ac:dyDescent="0.25">
      <c r="E194" s="6" t="s">
        <v>63</v>
      </c>
      <c r="F194" s="6" t="str">
        <f>IFERROR(+VLOOKUP(G194,EMPRESAS!B:C,2,0),"-")</f>
        <v>AES_GENER</v>
      </c>
      <c r="G194" s="24" t="s">
        <v>50</v>
      </c>
      <c r="H194" s="24" t="s">
        <v>5</v>
      </c>
      <c r="I194" s="30">
        <v>19491640</v>
      </c>
      <c r="J194" s="7">
        <f t="shared" si="2"/>
        <v>0</v>
      </c>
    </row>
    <row r="195" spans="5:10" x14ac:dyDescent="0.25">
      <c r="E195" s="6" t="s">
        <v>63</v>
      </c>
      <c r="F195" s="6" t="str">
        <f>IFERROR(+VLOOKUP(G195,EMPRESAS!B:C,2,0),"-")</f>
        <v>AES_GENER</v>
      </c>
      <c r="G195" s="24" t="s">
        <v>50</v>
      </c>
      <c r="H195" s="24" t="s">
        <v>9</v>
      </c>
      <c r="I195" s="30">
        <v>18653</v>
      </c>
      <c r="J195" s="7">
        <f t="shared" si="2"/>
        <v>138.27393224978823</v>
      </c>
    </row>
    <row r="196" spans="5:10" x14ac:dyDescent="0.25">
      <c r="E196" s="6" t="s">
        <v>63</v>
      </c>
      <c r="F196" s="6" t="str">
        <f>IFERROR(+VLOOKUP(G196,EMPRESAS!B:C,2,0),"-")</f>
        <v>AES_GENER</v>
      </c>
      <c r="G196" s="24" t="s">
        <v>50</v>
      </c>
      <c r="H196" s="24" t="s">
        <v>7</v>
      </c>
      <c r="I196" s="30">
        <v>8087</v>
      </c>
      <c r="J196" s="7">
        <f t="shared" ref="J196:J259" si="3">I196/VLOOKUP(H196,$A$3:$B$9,2,0)*VLOOKUP(H196,$A$3:$C$9,3,0)</f>
        <v>119.18292518489605</v>
      </c>
    </row>
    <row r="197" spans="5:10" x14ac:dyDescent="0.25">
      <c r="E197" s="6" t="s">
        <v>63</v>
      </c>
      <c r="F197" s="6" t="str">
        <f>IFERROR(+VLOOKUP(G197,EMPRESAS!B:C,2,0),"-")</f>
        <v>AES_GENER</v>
      </c>
      <c r="G197" s="24" t="s">
        <v>50</v>
      </c>
      <c r="H197" s="24" t="s">
        <v>3</v>
      </c>
      <c r="I197" s="30">
        <v>7480402</v>
      </c>
      <c r="J197" s="7">
        <f t="shared" si="3"/>
        <v>0</v>
      </c>
    </row>
    <row r="198" spans="5:10" x14ac:dyDescent="0.25">
      <c r="E198" s="6" t="s">
        <v>63</v>
      </c>
      <c r="F198" s="6" t="str">
        <f>IFERROR(+VLOOKUP(G198,EMPRESAS!B:C,2,0),"-")</f>
        <v>AES_GENER</v>
      </c>
      <c r="G198" s="24" t="s">
        <v>50</v>
      </c>
      <c r="H198" s="24" t="s">
        <v>8</v>
      </c>
      <c r="I198" s="30">
        <v>97846</v>
      </c>
      <c r="J198" s="7">
        <f t="shared" si="3"/>
        <v>0</v>
      </c>
    </row>
    <row r="199" spans="5:10" x14ac:dyDescent="0.25">
      <c r="E199" s="6" t="s">
        <v>63</v>
      </c>
      <c r="F199" s="6" t="str">
        <f>IFERROR(+VLOOKUP(G199,EMPRESAS!B:C,2,0),"-")</f>
        <v>AES_GENER</v>
      </c>
      <c r="G199" s="24" t="s">
        <v>51</v>
      </c>
      <c r="H199" s="24" t="s">
        <v>6</v>
      </c>
      <c r="I199" s="30">
        <v>21229000</v>
      </c>
      <c r="J199" s="7">
        <f t="shared" si="3"/>
        <v>0</v>
      </c>
    </row>
    <row r="200" spans="5:10" x14ac:dyDescent="0.25">
      <c r="E200" s="6" t="s">
        <v>63</v>
      </c>
      <c r="F200" s="6" t="str">
        <f>IFERROR(+VLOOKUP(G200,EMPRESAS!B:C,2,0),"-")</f>
        <v>AES_GENER</v>
      </c>
      <c r="G200" s="24" t="s">
        <v>51</v>
      </c>
      <c r="H200" s="24" t="s">
        <v>4</v>
      </c>
      <c r="I200" s="30">
        <v>19309786</v>
      </c>
      <c r="J200" s="7">
        <f t="shared" si="3"/>
        <v>0</v>
      </c>
    </row>
    <row r="201" spans="5:10" x14ac:dyDescent="0.25">
      <c r="E201" s="6" t="s">
        <v>63</v>
      </c>
      <c r="F201" s="6" t="str">
        <f>IFERROR(+VLOOKUP(G201,EMPRESAS!B:C,2,0),"-")</f>
        <v>AES_GENER</v>
      </c>
      <c r="G201" s="24" t="s">
        <v>51</v>
      </c>
      <c r="H201" s="24" t="s">
        <v>5</v>
      </c>
      <c r="I201" s="30">
        <v>41550928</v>
      </c>
      <c r="J201" s="7">
        <f t="shared" si="3"/>
        <v>0</v>
      </c>
    </row>
    <row r="202" spans="5:10" x14ac:dyDescent="0.25">
      <c r="E202" s="6" t="s">
        <v>63</v>
      </c>
      <c r="F202" s="6" t="str">
        <f>IFERROR(+VLOOKUP(G202,EMPRESAS!B:C,2,0),"-")</f>
        <v>AES_GENER</v>
      </c>
      <c r="G202" s="24" t="s">
        <v>51</v>
      </c>
      <c r="H202" s="24" t="s">
        <v>9</v>
      </c>
      <c r="I202" s="30">
        <v>39764</v>
      </c>
      <c r="J202" s="7">
        <f t="shared" si="3"/>
        <v>294.76891877877978</v>
      </c>
    </row>
    <row r="203" spans="5:10" x14ac:dyDescent="0.25">
      <c r="E203" s="6" t="s">
        <v>63</v>
      </c>
      <c r="F203" s="6" t="str">
        <f>IFERROR(+VLOOKUP(G203,EMPRESAS!B:C,2,0),"-")</f>
        <v>AES_GENER</v>
      </c>
      <c r="G203" s="24" t="s">
        <v>51</v>
      </c>
      <c r="H203" s="24" t="s">
        <v>7</v>
      </c>
      <c r="I203" s="30">
        <v>17238</v>
      </c>
      <c r="J203" s="7">
        <f t="shared" si="3"/>
        <v>254.04665071562235</v>
      </c>
    </row>
    <row r="204" spans="5:10" x14ac:dyDescent="0.25">
      <c r="E204" s="6" t="s">
        <v>63</v>
      </c>
      <c r="F204" s="6" t="str">
        <f>IFERROR(+VLOOKUP(G204,EMPRESAS!B:C,2,0),"-")</f>
        <v>AES_GENER</v>
      </c>
      <c r="G204" s="24" t="s">
        <v>51</v>
      </c>
      <c r="H204" s="24" t="s">
        <v>3</v>
      </c>
      <c r="I204" s="30">
        <v>15946203</v>
      </c>
      <c r="J204" s="7">
        <f t="shared" si="3"/>
        <v>0</v>
      </c>
    </row>
    <row r="205" spans="5:10" x14ac:dyDescent="0.25">
      <c r="E205" s="6" t="s">
        <v>63</v>
      </c>
      <c r="F205" s="6" t="str">
        <f>IFERROR(+VLOOKUP(G205,EMPRESAS!B:C,2,0),"-")</f>
        <v>AES_GENER</v>
      </c>
      <c r="G205" s="24" t="s">
        <v>51</v>
      </c>
      <c r="H205" s="24" t="s">
        <v>8</v>
      </c>
      <c r="I205" s="30">
        <v>208581</v>
      </c>
      <c r="J205" s="7">
        <f t="shared" si="3"/>
        <v>0</v>
      </c>
    </row>
    <row r="206" spans="5:10" x14ac:dyDescent="0.25">
      <c r="E206" s="6" t="s">
        <v>63</v>
      </c>
      <c r="F206" s="6" t="str">
        <f>IFERROR(+VLOOKUP(G206,EMPRESAS!B:C,2,0),"-")</f>
        <v>NORVIND</v>
      </c>
      <c r="G206" s="24" t="s">
        <v>53</v>
      </c>
      <c r="H206" s="24" t="s">
        <v>6</v>
      </c>
      <c r="I206" s="30">
        <v>165322</v>
      </c>
      <c r="J206" s="7">
        <f t="shared" si="3"/>
        <v>0</v>
      </c>
    </row>
    <row r="207" spans="5:10" x14ac:dyDescent="0.25">
      <c r="E207" s="6" t="s">
        <v>63</v>
      </c>
      <c r="F207" s="6" t="str">
        <f>IFERROR(+VLOOKUP(G207,EMPRESAS!B:C,2,0),"-")</f>
        <v>NORVIND</v>
      </c>
      <c r="G207" s="24" t="s">
        <v>53</v>
      </c>
      <c r="H207" s="24" t="s">
        <v>4</v>
      </c>
      <c r="I207" s="30">
        <v>150376</v>
      </c>
      <c r="J207" s="7">
        <f t="shared" si="3"/>
        <v>0</v>
      </c>
    </row>
    <row r="208" spans="5:10" x14ac:dyDescent="0.25">
      <c r="E208" s="6" t="s">
        <v>63</v>
      </c>
      <c r="F208" s="6" t="str">
        <f>IFERROR(+VLOOKUP(G208,EMPRESAS!B:C,2,0),"-")</f>
        <v>NORVIND</v>
      </c>
      <c r="G208" s="24" t="s">
        <v>53</v>
      </c>
      <c r="H208" s="24" t="s">
        <v>5</v>
      </c>
      <c r="I208" s="30">
        <v>323580</v>
      </c>
      <c r="J208" s="7">
        <f t="shared" si="3"/>
        <v>0</v>
      </c>
    </row>
    <row r="209" spans="5:10" x14ac:dyDescent="0.25">
      <c r="E209" s="6" t="s">
        <v>63</v>
      </c>
      <c r="F209" s="6" t="str">
        <f>IFERROR(+VLOOKUP(G209,EMPRESAS!B:C,2,0),"-")</f>
        <v>NORVIND</v>
      </c>
      <c r="G209" s="24" t="s">
        <v>53</v>
      </c>
      <c r="H209" s="24" t="s">
        <v>9</v>
      </c>
      <c r="I209" s="30">
        <v>310</v>
      </c>
      <c r="J209" s="7">
        <f t="shared" si="3"/>
        <v>2.2980174233332091</v>
      </c>
    </row>
    <row r="210" spans="5:10" x14ac:dyDescent="0.25">
      <c r="E210" s="6" t="s">
        <v>63</v>
      </c>
      <c r="F210" s="6" t="str">
        <f>IFERROR(+VLOOKUP(G210,EMPRESAS!B:C,2,0),"-")</f>
        <v>NORVIND</v>
      </c>
      <c r="G210" s="24" t="s">
        <v>53</v>
      </c>
      <c r="H210" s="24" t="s">
        <v>7</v>
      </c>
      <c r="I210" s="30">
        <v>134</v>
      </c>
      <c r="J210" s="7">
        <f t="shared" si="3"/>
        <v>1.9748376375387746</v>
      </c>
    </row>
    <row r="211" spans="5:10" x14ac:dyDescent="0.25">
      <c r="E211" s="6" t="s">
        <v>63</v>
      </c>
      <c r="F211" s="6" t="str">
        <f>IFERROR(+VLOOKUP(G211,EMPRESAS!B:C,2,0),"-")</f>
        <v>NORVIND</v>
      </c>
      <c r="G211" s="24" t="s">
        <v>53</v>
      </c>
      <c r="H211" s="24" t="s">
        <v>3</v>
      </c>
      <c r="I211" s="30">
        <v>124182</v>
      </c>
      <c r="J211" s="7">
        <f t="shared" si="3"/>
        <v>0</v>
      </c>
    </row>
    <row r="212" spans="5:10" x14ac:dyDescent="0.25">
      <c r="E212" s="6" t="s">
        <v>63</v>
      </c>
      <c r="F212" s="6" t="str">
        <f>IFERROR(+VLOOKUP(G212,EMPRESAS!B:C,2,0),"-")</f>
        <v>NORVIND</v>
      </c>
      <c r="G212" s="24" t="s">
        <v>53</v>
      </c>
      <c r="H212" s="24" t="s">
        <v>8</v>
      </c>
      <c r="I212" s="30">
        <v>1624</v>
      </c>
      <c r="J212" s="7">
        <f t="shared" si="3"/>
        <v>0</v>
      </c>
    </row>
    <row r="213" spans="5:10" x14ac:dyDescent="0.25">
      <c r="E213" s="6" t="s">
        <v>63</v>
      </c>
      <c r="F213" s="6" t="str">
        <f>IFERROR(+VLOOKUP(G213,EMPRESAS!B:C,2,0),"-")</f>
        <v>PANGUIPULLI</v>
      </c>
      <c r="G213" s="24" t="s">
        <v>54</v>
      </c>
      <c r="H213" s="24" t="s">
        <v>6</v>
      </c>
      <c r="I213" s="30">
        <v>1006043</v>
      </c>
      <c r="J213" s="7">
        <f t="shared" si="3"/>
        <v>0</v>
      </c>
    </row>
    <row r="214" spans="5:10" x14ac:dyDescent="0.25">
      <c r="E214" s="6" t="s">
        <v>63</v>
      </c>
      <c r="F214" s="6" t="str">
        <f>IFERROR(+VLOOKUP(G214,EMPRESAS!B:C,2,0),"-")</f>
        <v>PANGUIPULLI</v>
      </c>
      <c r="G214" s="24" t="s">
        <v>54</v>
      </c>
      <c r="H214" s="24" t="s">
        <v>4</v>
      </c>
      <c r="I214" s="30">
        <v>915092</v>
      </c>
      <c r="J214" s="7">
        <f t="shared" si="3"/>
        <v>0</v>
      </c>
    </row>
    <row r="215" spans="5:10" x14ac:dyDescent="0.25">
      <c r="E215" s="6" t="s">
        <v>63</v>
      </c>
      <c r="F215" s="6" t="str">
        <f>IFERROR(+VLOOKUP(G215,EMPRESAS!B:C,2,0),"-")</f>
        <v>PANGUIPULLI</v>
      </c>
      <c r="G215" s="24" t="s">
        <v>54</v>
      </c>
      <c r="H215" s="24" t="s">
        <v>5</v>
      </c>
      <c r="I215" s="30">
        <v>1969101</v>
      </c>
      <c r="J215" s="7">
        <f t="shared" si="3"/>
        <v>0</v>
      </c>
    </row>
    <row r="216" spans="5:10" x14ac:dyDescent="0.25">
      <c r="E216" s="6" t="s">
        <v>63</v>
      </c>
      <c r="F216" s="6" t="str">
        <f>IFERROR(+VLOOKUP(G216,EMPRESAS!B:C,2,0),"-")</f>
        <v>PANGUIPULLI</v>
      </c>
      <c r="G216" s="24" t="s">
        <v>54</v>
      </c>
      <c r="H216" s="24" t="s">
        <v>9</v>
      </c>
      <c r="I216" s="30">
        <v>1884</v>
      </c>
      <c r="J216" s="7">
        <f t="shared" si="3"/>
        <v>13.966015566321826</v>
      </c>
    </row>
    <row r="217" spans="5:10" x14ac:dyDescent="0.25">
      <c r="E217" s="6" t="s">
        <v>63</v>
      </c>
      <c r="F217" s="6" t="str">
        <f>IFERROR(+VLOOKUP(G217,EMPRESAS!B:C,2,0),"-")</f>
        <v>PANGUIPULLI</v>
      </c>
      <c r="G217" s="24" t="s">
        <v>54</v>
      </c>
      <c r="H217" s="24" t="s">
        <v>7</v>
      </c>
      <c r="I217" s="30">
        <v>817</v>
      </c>
      <c r="J217" s="7">
        <f t="shared" si="3"/>
        <v>12.040614551262529</v>
      </c>
    </row>
    <row r="218" spans="5:10" x14ac:dyDescent="0.25">
      <c r="E218" s="6" t="s">
        <v>63</v>
      </c>
      <c r="F218" s="6" t="str">
        <f>IFERROR(+VLOOKUP(G218,EMPRESAS!B:C,2,0),"-")</f>
        <v>PANGUIPULLI</v>
      </c>
      <c r="G218" s="24" t="s">
        <v>54</v>
      </c>
      <c r="H218" s="24" t="s">
        <v>3</v>
      </c>
      <c r="I218" s="30">
        <v>755691</v>
      </c>
      <c r="J218" s="7">
        <f t="shared" si="3"/>
        <v>0</v>
      </c>
    </row>
    <row r="219" spans="5:10" x14ac:dyDescent="0.25">
      <c r="E219" s="6" t="s">
        <v>63</v>
      </c>
      <c r="F219" s="6" t="str">
        <f>IFERROR(+VLOOKUP(G219,EMPRESAS!B:C,2,0),"-")</f>
        <v>PANGUIPULLI</v>
      </c>
      <c r="G219" s="24" t="s">
        <v>54</v>
      </c>
      <c r="H219" s="24" t="s">
        <v>8</v>
      </c>
      <c r="I219" s="30">
        <v>9885</v>
      </c>
      <c r="J219" s="7">
        <f t="shared" si="3"/>
        <v>0</v>
      </c>
    </row>
    <row r="220" spans="5:10" x14ac:dyDescent="0.25">
      <c r="E220" s="6" t="s">
        <v>63</v>
      </c>
      <c r="F220" s="6" t="str">
        <f>IFERROR(+VLOOKUP(G220,EMPRESAS!B:C,2,0),"-")</f>
        <v>PELUMPEN</v>
      </c>
      <c r="G220" s="24" t="s">
        <v>55</v>
      </c>
      <c r="H220" s="24" t="s">
        <v>6</v>
      </c>
      <c r="I220" s="30">
        <v>1128183</v>
      </c>
      <c r="J220" s="7">
        <f t="shared" si="3"/>
        <v>0</v>
      </c>
    </row>
    <row r="221" spans="5:10" x14ac:dyDescent="0.25">
      <c r="E221" s="6" t="s">
        <v>63</v>
      </c>
      <c r="F221" s="6" t="str">
        <f>IFERROR(+VLOOKUP(G221,EMPRESAS!B:C,2,0),"-")</f>
        <v>PELUMPEN</v>
      </c>
      <c r="G221" s="24" t="s">
        <v>55</v>
      </c>
      <c r="H221" s="24" t="s">
        <v>4</v>
      </c>
      <c r="I221" s="30">
        <v>1027559</v>
      </c>
      <c r="J221" s="7">
        <f t="shared" si="3"/>
        <v>0</v>
      </c>
    </row>
    <row r="222" spans="5:10" x14ac:dyDescent="0.25">
      <c r="E222" s="6" t="s">
        <v>63</v>
      </c>
      <c r="F222" s="6" t="str">
        <f>IFERROR(+VLOOKUP(G222,EMPRESAS!B:C,2,0),"-")</f>
        <v>PELUMPEN</v>
      </c>
      <c r="G222" s="24" t="s">
        <v>55</v>
      </c>
      <c r="H222" s="24" t="s">
        <v>5</v>
      </c>
      <c r="I222" s="30">
        <v>2190979</v>
      </c>
      <c r="J222" s="7">
        <f t="shared" si="3"/>
        <v>0</v>
      </c>
    </row>
    <row r="223" spans="5:10" x14ac:dyDescent="0.25">
      <c r="E223" s="6" t="s">
        <v>63</v>
      </c>
      <c r="F223" s="6" t="str">
        <f>IFERROR(+VLOOKUP(G223,EMPRESAS!B:C,2,0),"-")</f>
        <v>PELUMPEN</v>
      </c>
      <c r="G223" s="24" t="s">
        <v>55</v>
      </c>
      <c r="H223" s="24" t="s">
        <v>9</v>
      </c>
      <c r="I223" s="30">
        <v>1912</v>
      </c>
      <c r="J223" s="7">
        <f t="shared" si="3"/>
        <v>14.173578430364826</v>
      </c>
    </row>
    <row r="224" spans="5:10" x14ac:dyDescent="0.25">
      <c r="E224" s="6" t="s">
        <v>63</v>
      </c>
      <c r="F224" s="6" t="str">
        <f>IFERROR(+VLOOKUP(G224,EMPRESAS!B:C,2,0),"-")</f>
        <v>PELUMPEN</v>
      </c>
      <c r="G224" s="24" t="s">
        <v>55</v>
      </c>
      <c r="H224" s="24" t="s">
        <v>7</v>
      </c>
      <c r="I224" s="30">
        <v>827</v>
      </c>
      <c r="J224" s="7">
        <f t="shared" si="3"/>
        <v>12.187990494362436</v>
      </c>
    </row>
    <row r="225" spans="5:10" x14ac:dyDescent="0.25">
      <c r="E225" s="6" t="s">
        <v>63</v>
      </c>
      <c r="F225" s="6" t="str">
        <f>IFERROR(+VLOOKUP(G225,EMPRESAS!B:C,2,0),"-")</f>
        <v>PELUMPEN</v>
      </c>
      <c r="G225" s="24" t="s">
        <v>55</v>
      </c>
      <c r="H225" s="24" t="s">
        <v>3</v>
      </c>
      <c r="I225" s="30">
        <v>854201</v>
      </c>
      <c r="J225" s="7">
        <f t="shared" si="3"/>
        <v>0</v>
      </c>
    </row>
    <row r="226" spans="5:10" x14ac:dyDescent="0.25">
      <c r="E226" s="6" t="s">
        <v>63</v>
      </c>
      <c r="F226" s="6" t="str">
        <f>IFERROR(+VLOOKUP(G226,EMPRESAS!B:C,2,0),"-")</f>
        <v>PELUMPEN</v>
      </c>
      <c r="G226" s="24" t="s">
        <v>55</v>
      </c>
      <c r="H226" s="24" t="s">
        <v>8</v>
      </c>
      <c r="I226" s="30">
        <v>11141</v>
      </c>
      <c r="J226" s="7">
        <f t="shared" si="3"/>
        <v>0</v>
      </c>
    </row>
    <row r="227" spans="5:10" x14ac:dyDescent="0.25">
      <c r="E227" s="6" t="s">
        <v>63</v>
      </c>
      <c r="F227" s="6" t="str">
        <f>IFERROR(+VLOOKUP(G227,EMPRESAS!B:C,2,0),"-")</f>
        <v>SANTIAGO_SOLAR</v>
      </c>
      <c r="G227" s="24" t="s">
        <v>56</v>
      </c>
      <c r="H227" s="24" t="s">
        <v>6</v>
      </c>
      <c r="I227" s="30">
        <v>356329</v>
      </c>
      <c r="J227" s="7">
        <f t="shared" si="3"/>
        <v>0</v>
      </c>
    </row>
    <row r="228" spans="5:10" x14ac:dyDescent="0.25">
      <c r="E228" s="6" t="s">
        <v>63</v>
      </c>
      <c r="F228" s="6" t="str">
        <f>IFERROR(+VLOOKUP(G228,EMPRESAS!B:C,2,0),"-")</f>
        <v>SANTIAGO_SOLAR</v>
      </c>
      <c r="G228" s="24" t="s">
        <v>56</v>
      </c>
      <c r="H228" s="24" t="s">
        <v>4</v>
      </c>
      <c r="I228" s="30">
        <v>324547</v>
      </c>
      <c r="J228" s="7">
        <f t="shared" si="3"/>
        <v>0</v>
      </c>
    </row>
    <row r="229" spans="5:10" x14ac:dyDescent="0.25">
      <c r="E229" s="6" t="s">
        <v>63</v>
      </c>
      <c r="F229" s="6" t="str">
        <f>IFERROR(+VLOOKUP(G229,EMPRESAS!B:C,2,0),"-")</f>
        <v>SANTIAGO_SOLAR</v>
      </c>
      <c r="G229" s="24" t="s">
        <v>56</v>
      </c>
      <c r="H229" s="24" t="s">
        <v>5</v>
      </c>
      <c r="I229" s="30">
        <v>692006</v>
      </c>
      <c r="J229" s="7">
        <f t="shared" si="3"/>
        <v>0</v>
      </c>
    </row>
    <row r="230" spans="5:10" x14ac:dyDescent="0.25">
      <c r="E230" s="6" t="s">
        <v>63</v>
      </c>
      <c r="F230" s="6" t="str">
        <f>IFERROR(+VLOOKUP(G230,EMPRESAS!B:C,2,0),"-")</f>
        <v>SANTIAGO_SOLAR</v>
      </c>
      <c r="G230" s="24" t="s">
        <v>56</v>
      </c>
      <c r="H230" s="24" t="s">
        <v>9</v>
      </c>
      <c r="I230" s="30">
        <v>604</v>
      </c>
      <c r="J230" s="7">
        <f t="shared" si="3"/>
        <v>4.4774274957847044</v>
      </c>
    </row>
    <row r="231" spans="5:10" x14ac:dyDescent="0.25">
      <c r="E231" s="6" t="s">
        <v>63</v>
      </c>
      <c r="F231" s="6" t="str">
        <f>IFERROR(+VLOOKUP(G231,EMPRESAS!B:C,2,0),"-")</f>
        <v>SANTIAGO_SOLAR</v>
      </c>
      <c r="G231" s="24" t="s">
        <v>56</v>
      </c>
      <c r="H231" s="24" t="s">
        <v>7</v>
      </c>
      <c r="I231" s="30">
        <v>261</v>
      </c>
      <c r="J231" s="7">
        <f t="shared" si="3"/>
        <v>3.8465121149076134</v>
      </c>
    </row>
    <row r="232" spans="5:10" x14ac:dyDescent="0.25">
      <c r="E232" s="6" t="s">
        <v>63</v>
      </c>
      <c r="F232" s="6" t="str">
        <f>IFERROR(+VLOOKUP(G232,EMPRESAS!B:C,2,0),"-")</f>
        <v>SANTIAGO_SOLAR</v>
      </c>
      <c r="G232" s="24" t="s">
        <v>56</v>
      </c>
      <c r="H232" s="24" t="s">
        <v>3</v>
      </c>
      <c r="I232" s="30">
        <v>269793</v>
      </c>
      <c r="J232" s="7">
        <f t="shared" si="3"/>
        <v>0</v>
      </c>
    </row>
    <row r="233" spans="5:10" x14ac:dyDescent="0.25">
      <c r="E233" s="6" t="s">
        <v>63</v>
      </c>
      <c r="F233" s="6" t="str">
        <f>IFERROR(+VLOOKUP(G233,EMPRESAS!B:C,2,0),"-")</f>
        <v>SANTIAGO_SOLAR</v>
      </c>
      <c r="G233" s="24" t="s">
        <v>56</v>
      </c>
      <c r="H233" s="24" t="s">
        <v>8</v>
      </c>
      <c r="I233" s="30">
        <v>3519</v>
      </c>
      <c r="J233" s="7">
        <f t="shared" si="3"/>
        <v>0</v>
      </c>
    </row>
    <row r="234" spans="5:10" x14ac:dyDescent="0.25">
      <c r="E234" s="6" t="s">
        <v>63</v>
      </c>
      <c r="F234" s="6" t="str">
        <f>IFERROR(+VLOOKUP(G234,EMPRESAS!B:C,2,0),"-")</f>
        <v>SAN_JUAN</v>
      </c>
      <c r="G234" s="24" t="s">
        <v>57</v>
      </c>
      <c r="H234" s="24" t="s">
        <v>6</v>
      </c>
      <c r="I234" s="30">
        <v>991943</v>
      </c>
      <c r="J234" s="7">
        <f t="shared" si="3"/>
        <v>0</v>
      </c>
    </row>
    <row r="235" spans="5:10" x14ac:dyDescent="0.25">
      <c r="E235" s="6" t="s">
        <v>63</v>
      </c>
      <c r="F235" s="6" t="str">
        <f>IFERROR(+VLOOKUP(G235,EMPRESAS!B:C,2,0),"-")</f>
        <v>SAN_JUAN</v>
      </c>
      <c r="G235" s="24" t="s">
        <v>57</v>
      </c>
      <c r="H235" s="24" t="s">
        <v>4</v>
      </c>
      <c r="I235" s="30">
        <v>902267</v>
      </c>
      <c r="J235" s="7">
        <f t="shared" si="3"/>
        <v>0</v>
      </c>
    </row>
    <row r="236" spans="5:10" x14ac:dyDescent="0.25">
      <c r="E236" s="6" t="s">
        <v>63</v>
      </c>
      <c r="F236" s="6" t="str">
        <f>IFERROR(+VLOOKUP(G236,EMPRESAS!B:C,2,0),"-")</f>
        <v>SAN_JUAN</v>
      </c>
      <c r="G236" s="24" t="s">
        <v>57</v>
      </c>
      <c r="H236" s="24" t="s">
        <v>5</v>
      </c>
      <c r="I236" s="30">
        <v>1941503</v>
      </c>
      <c r="J236" s="7">
        <f t="shared" si="3"/>
        <v>0</v>
      </c>
    </row>
    <row r="237" spans="5:10" x14ac:dyDescent="0.25">
      <c r="E237" s="6" t="s">
        <v>63</v>
      </c>
      <c r="F237" s="6" t="str">
        <f>IFERROR(+VLOOKUP(G237,EMPRESAS!B:C,2,0),"-")</f>
        <v>SAN_JUAN</v>
      </c>
      <c r="G237" s="24" t="s">
        <v>57</v>
      </c>
      <c r="H237" s="24" t="s">
        <v>9</v>
      </c>
      <c r="I237" s="30">
        <v>1858</v>
      </c>
      <c r="J237" s="7">
        <f t="shared" si="3"/>
        <v>13.77327862113904</v>
      </c>
    </row>
    <row r="238" spans="5:10" x14ac:dyDescent="0.25">
      <c r="E238" s="6" t="s">
        <v>63</v>
      </c>
      <c r="F238" s="6" t="str">
        <f>IFERROR(+VLOOKUP(G238,EMPRESAS!B:C,2,0),"-")</f>
        <v>SAN_JUAN</v>
      </c>
      <c r="G238" s="24" t="s">
        <v>57</v>
      </c>
      <c r="H238" s="24" t="s">
        <v>7</v>
      </c>
      <c r="I238" s="30">
        <v>805</v>
      </c>
      <c r="J238" s="7">
        <f t="shared" si="3"/>
        <v>11.863763419542638</v>
      </c>
    </row>
    <row r="239" spans="5:10" x14ac:dyDescent="0.25">
      <c r="E239" s="6" t="s">
        <v>63</v>
      </c>
      <c r="F239" s="6" t="str">
        <f>IFERROR(+VLOOKUP(G239,EMPRESAS!B:C,2,0),"-")</f>
        <v>SAN_JUAN</v>
      </c>
      <c r="G239" s="24" t="s">
        <v>57</v>
      </c>
      <c r="H239" s="24" t="s">
        <v>3</v>
      </c>
      <c r="I239" s="30">
        <v>745100</v>
      </c>
      <c r="J239" s="7">
        <f t="shared" si="3"/>
        <v>0</v>
      </c>
    </row>
    <row r="240" spans="5:10" x14ac:dyDescent="0.25">
      <c r="E240" s="6" t="s">
        <v>63</v>
      </c>
      <c r="F240" s="6" t="str">
        <f>IFERROR(+VLOOKUP(G240,EMPRESAS!B:C,2,0),"-")</f>
        <v>SAN_JUAN</v>
      </c>
      <c r="G240" s="24" t="s">
        <v>57</v>
      </c>
      <c r="H240" s="24" t="s">
        <v>8</v>
      </c>
      <c r="I240" s="30">
        <v>9746</v>
      </c>
      <c r="J240" s="7">
        <f t="shared" si="3"/>
        <v>0</v>
      </c>
    </row>
    <row r="241" spans="5:10" x14ac:dyDescent="0.25">
      <c r="E241" s="6" t="s">
        <v>63</v>
      </c>
      <c r="F241" s="6" t="str">
        <f>IFERROR(+VLOOKUP(G241,EMPRESAS!B:C,2,0),"-")</f>
        <v>SAN_JUAN</v>
      </c>
      <c r="G241" s="24" t="s">
        <v>58</v>
      </c>
      <c r="H241" s="24" t="s">
        <v>6</v>
      </c>
      <c r="I241" s="30">
        <v>285139</v>
      </c>
      <c r="J241" s="7">
        <f t="shared" si="3"/>
        <v>0</v>
      </c>
    </row>
    <row r="242" spans="5:10" x14ac:dyDescent="0.25">
      <c r="E242" s="6" t="s">
        <v>63</v>
      </c>
      <c r="F242" s="6" t="str">
        <f>IFERROR(+VLOOKUP(G242,EMPRESAS!B:C,2,0),"-")</f>
        <v>SAN_JUAN</v>
      </c>
      <c r="G242" s="24" t="s">
        <v>58</v>
      </c>
      <c r="H242" s="24" t="s">
        <v>4</v>
      </c>
      <c r="I242" s="30">
        <v>260471</v>
      </c>
      <c r="J242" s="7">
        <f t="shared" si="3"/>
        <v>0</v>
      </c>
    </row>
    <row r="243" spans="5:10" x14ac:dyDescent="0.25">
      <c r="E243" s="6" t="s">
        <v>63</v>
      </c>
      <c r="F243" s="6" t="str">
        <f>IFERROR(+VLOOKUP(G243,EMPRESAS!B:C,2,0),"-")</f>
        <v>SAN_JUAN</v>
      </c>
      <c r="G243" s="24" t="s">
        <v>58</v>
      </c>
      <c r="H243" s="24" t="s">
        <v>5</v>
      </c>
      <c r="I243" s="30">
        <v>559124</v>
      </c>
      <c r="J243" s="7">
        <f t="shared" si="3"/>
        <v>0</v>
      </c>
    </row>
    <row r="244" spans="5:10" x14ac:dyDescent="0.25">
      <c r="E244" s="6" t="s">
        <v>63</v>
      </c>
      <c r="F244" s="6" t="str">
        <f>IFERROR(+VLOOKUP(G244,EMPRESAS!B:C,2,0),"-")</f>
        <v>SAN_JUAN</v>
      </c>
      <c r="G244" s="24" t="s">
        <v>58</v>
      </c>
      <c r="H244" s="24" t="s">
        <v>9</v>
      </c>
      <c r="I244" s="30">
        <v>633</v>
      </c>
      <c r="J244" s="7">
        <f t="shared" si="3"/>
        <v>4.692403319257811</v>
      </c>
    </row>
    <row r="245" spans="5:10" x14ac:dyDescent="0.25">
      <c r="E245" s="6" t="s">
        <v>63</v>
      </c>
      <c r="F245" s="6" t="str">
        <f>IFERROR(+VLOOKUP(G245,EMPRESAS!B:C,2,0),"-")</f>
        <v>SAN_JUAN</v>
      </c>
      <c r="G245" s="24" t="s">
        <v>58</v>
      </c>
      <c r="H245" s="24" t="s">
        <v>7</v>
      </c>
      <c r="I245" s="30">
        <v>272</v>
      </c>
      <c r="J245" s="7">
        <f t="shared" si="3"/>
        <v>4.0086256523175123</v>
      </c>
    </row>
    <row r="246" spans="5:10" x14ac:dyDescent="0.25">
      <c r="E246" s="6" t="s">
        <v>63</v>
      </c>
      <c r="F246" s="6" t="str">
        <f>IFERROR(+VLOOKUP(G246,EMPRESAS!B:C,2,0),"-")</f>
        <v>SAN_JUAN</v>
      </c>
      <c r="G246" s="24" t="s">
        <v>58</v>
      </c>
      <c r="H246" s="24" t="s">
        <v>3</v>
      </c>
      <c r="I246" s="30">
        <v>216500</v>
      </c>
      <c r="J246" s="7">
        <f t="shared" si="3"/>
        <v>0</v>
      </c>
    </row>
    <row r="247" spans="5:10" x14ac:dyDescent="0.25">
      <c r="E247" s="6" t="s">
        <v>63</v>
      </c>
      <c r="F247" s="6" t="str">
        <f>IFERROR(+VLOOKUP(G247,EMPRESAS!B:C,2,0),"-")</f>
        <v>SAN_JUAN</v>
      </c>
      <c r="G247" s="24" t="s">
        <v>58</v>
      </c>
      <c r="H247" s="24" t="s">
        <v>8</v>
      </c>
      <c r="I247" s="30">
        <v>2844</v>
      </c>
      <c r="J247" s="7">
        <f t="shared" si="3"/>
        <v>0</v>
      </c>
    </row>
    <row r="248" spans="5:10" x14ac:dyDescent="0.25">
      <c r="E248" s="6" t="s">
        <v>63</v>
      </c>
      <c r="F248" s="6" t="str">
        <f>IFERROR(+VLOOKUP(G248,EMPRESAS!B:C,2,0),"-")</f>
        <v>SAN_JUAN</v>
      </c>
      <c r="G248" s="24" t="s">
        <v>59</v>
      </c>
      <c r="H248" s="24" t="s">
        <v>6</v>
      </c>
      <c r="I248" s="30">
        <v>156833</v>
      </c>
      <c r="J248" s="7">
        <f t="shared" si="3"/>
        <v>0</v>
      </c>
    </row>
    <row r="249" spans="5:10" x14ac:dyDescent="0.25">
      <c r="E249" s="6" t="s">
        <v>63</v>
      </c>
      <c r="F249" s="6" t="str">
        <f>IFERROR(+VLOOKUP(G249,EMPRESAS!B:C,2,0),"-")</f>
        <v>SAN_JUAN</v>
      </c>
      <c r="G249" s="24" t="s">
        <v>59</v>
      </c>
      <c r="H249" s="24" t="s">
        <v>4</v>
      </c>
      <c r="I249" s="30">
        <v>141664</v>
      </c>
      <c r="J249" s="7">
        <f t="shared" si="3"/>
        <v>0</v>
      </c>
    </row>
    <row r="250" spans="5:10" x14ac:dyDescent="0.25">
      <c r="E250" s="6" t="s">
        <v>63</v>
      </c>
      <c r="F250" s="6" t="str">
        <f>IFERROR(+VLOOKUP(G250,EMPRESAS!B:C,2,0),"-")</f>
        <v>SAN_JUAN</v>
      </c>
      <c r="G250" s="24" t="s">
        <v>59</v>
      </c>
      <c r="H250" s="24" t="s">
        <v>5</v>
      </c>
      <c r="I250" s="30">
        <v>310417</v>
      </c>
      <c r="J250" s="7">
        <f t="shared" si="3"/>
        <v>0</v>
      </c>
    </row>
    <row r="251" spans="5:10" x14ac:dyDescent="0.25">
      <c r="E251" s="6" t="s">
        <v>63</v>
      </c>
      <c r="F251" s="6" t="str">
        <f>IFERROR(+VLOOKUP(G251,EMPRESAS!B:C,2,0),"-")</f>
        <v>SAN_JUAN</v>
      </c>
      <c r="G251" s="24" t="s">
        <v>59</v>
      </c>
      <c r="H251" s="24" t="s">
        <v>9</v>
      </c>
      <c r="I251" s="30">
        <v>282</v>
      </c>
      <c r="J251" s="7">
        <f t="shared" si="3"/>
        <v>2.0904545592902095</v>
      </c>
    </row>
    <row r="252" spans="5:10" x14ac:dyDescent="0.25">
      <c r="E252" s="6" t="s">
        <v>63</v>
      </c>
      <c r="F252" s="6" t="str">
        <f>IFERROR(+VLOOKUP(G252,EMPRESAS!B:C,2,0),"-")</f>
        <v>SAN_JUAN</v>
      </c>
      <c r="G252" s="24" t="s">
        <v>59</v>
      </c>
      <c r="H252" s="24" t="s">
        <v>7</v>
      </c>
      <c r="I252" s="30">
        <v>124</v>
      </c>
      <c r="J252" s="7">
        <f t="shared" si="3"/>
        <v>1.827461694438866</v>
      </c>
    </row>
    <row r="253" spans="5:10" x14ac:dyDescent="0.25">
      <c r="E253" s="6" t="s">
        <v>63</v>
      </c>
      <c r="F253" s="6" t="str">
        <f>IFERROR(+VLOOKUP(G253,EMPRESAS!B:C,2,0),"-")</f>
        <v>SAN_JUAN</v>
      </c>
      <c r="G253" s="24" t="s">
        <v>59</v>
      </c>
      <c r="H253" s="24" t="s">
        <v>3</v>
      </c>
      <c r="I253" s="30">
        <v>114813</v>
      </c>
      <c r="J253" s="7">
        <f t="shared" si="3"/>
        <v>0</v>
      </c>
    </row>
    <row r="254" spans="5:10" x14ac:dyDescent="0.25">
      <c r="E254" s="6" t="s">
        <v>63</v>
      </c>
      <c r="F254" s="6" t="str">
        <f>IFERROR(+VLOOKUP(G254,EMPRESAS!B:C,2,0),"-")</f>
        <v>SAN_JUAN</v>
      </c>
      <c r="G254" s="24" t="s">
        <v>59</v>
      </c>
      <c r="H254" s="24" t="s">
        <v>8</v>
      </c>
      <c r="I254" s="30">
        <v>1502</v>
      </c>
      <c r="J254" s="7">
        <f t="shared" si="3"/>
        <v>0</v>
      </c>
    </row>
    <row r="255" spans="5:10" x14ac:dyDescent="0.25">
      <c r="E255" s="6" t="s">
        <v>63</v>
      </c>
      <c r="F255" s="31" t="str">
        <f>IFERROR(+VLOOKUP(G255,EMPRESAS!B:C,2,0),"-")</f>
        <v>SCB_II</v>
      </c>
      <c r="G255" s="24" t="s">
        <v>60</v>
      </c>
      <c r="H255" s="24" t="s">
        <v>6</v>
      </c>
      <c r="I255" s="30">
        <v>334034.03830156074</v>
      </c>
      <c r="J255" s="7">
        <f t="shared" si="3"/>
        <v>0</v>
      </c>
    </row>
    <row r="256" spans="5:10" x14ac:dyDescent="0.25">
      <c r="E256" s="6" t="s">
        <v>63</v>
      </c>
      <c r="F256" s="31" t="str">
        <f>IFERROR(+VLOOKUP(G256,EMPRESAS!B:C,2,0),"-")</f>
        <v>SCB_II</v>
      </c>
      <c r="G256" s="24" t="s">
        <v>60</v>
      </c>
      <c r="H256" s="24" t="s">
        <v>4</v>
      </c>
      <c r="I256" s="30">
        <v>304241.13280667609</v>
      </c>
      <c r="J256" s="7">
        <f t="shared" si="3"/>
        <v>0</v>
      </c>
    </row>
    <row r="257" spans="5:10" x14ac:dyDescent="0.25">
      <c r="E257" s="6" t="s">
        <v>63</v>
      </c>
      <c r="F257" s="31" t="str">
        <f>IFERROR(+VLOOKUP(G257,EMPRESAS!B:C,2,0),"-")</f>
        <v>SCB_II</v>
      </c>
      <c r="G257" s="24" t="s">
        <v>60</v>
      </c>
      <c r="H257" s="24" t="s">
        <v>5</v>
      </c>
      <c r="I257" s="30">
        <v>648708.32804636902</v>
      </c>
      <c r="J257" s="7">
        <f t="shared" si="3"/>
        <v>0</v>
      </c>
    </row>
    <row r="258" spans="5:10" x14ac:dyDescent="0.25">
      <c r="E258" s="6" t="s">
        <v>63</v>
      </c>
      <c r="F258" s="31" t="str">
        <f>IFERROR(+VLOOKUP(G258,EMPRESAS!B:C,2,0),"-")</f>
        <v>SCB_II</v>
      </c>
      <c r="G258" s="24" t="s">
        <v>60</v>
      </c>
      <c r="H258" s="24" t="s">
        <v>9</v>
      </c>
      <c r="I258" s="30">
        <v>565.9688760311866</v>
      </c>
      <c r="J258" s="7">
        <f t="shared" si="3"/>
        <v>4.1955043167225154</v>
      </c>
    </row>
    <row r="259" spans="5:10" x14ac:dyDescent="0.25">
      <c r="E259" s="6" t="s">
        <v>63</v>
      </c>
      <c r="F259" s="31" t="str">
        <f>IFERROR(+VLOOKUP(G259,EMPRESAS!B:C,2,0),"-")</f>
        <v>SCB_II</v>
      </c>
      <c r="G259" s="24" t="s">
        <v>60</v>
      </c>
      <c r="H259" s="24" t="s">
        <v>7</v>
      </c>
      <c r="I259" s="30">
        <v>244.77437876631876</v>
      </c>
      <c r="J259" s="7">
        <f t="shared" si="3"/>
        <v>3.6073854917380461</v>
      </c>
    </row>
    <row r="260" spans="5:10" x14ac:dyDescent="0.25">
      <c r="E260" s="6" t="s">
        <v>63</v>
      </c>
      <c r="F260" s="31" t="str">
        <f>IFERROR(+VLOOKUP(G260,EMPRESAS!B:C,2,0),"-")</f>
        <v>SCB_II</v>
      </c>
      <c r="G260" s="24" t="s">
        <v>60</v>
      </c>
      <c r="H260" s="24" t="s">
        <v>3</v>
      </c>
      <c r="I260" s="30">
        <v>252913.07077588647</v>
      </c>
      <c r="J260" s="7">
        <f t="shared" ref="J260:J323" si="4">I260/VLOOKUP(H260,$A$3:$B$9,2,0)*VLOOKUP(H260,$A$3:$C$9,3,0)</f>
        <v>0</v>
      </c>
    </row>
    <row r="261" spans="5:10" x14ac:dyDescent="0.25">
      <c r="E261" s="6" t="s">
        <v>63</v>
      </c>
      <c r="F261" s="31" t="str">
        <f>IFERROR(+VLOOKUP(G261,EMPRESAS!B:C,2,0),"-")</f>
        <v>SCB_II</v>
      </c>
      <c r="G261" s="24" t="s">
        <v>60</v>
      </c>
      <c r="H261" s="24" t="s">
        <v>8</v>
      </c>
      <c r="I261" s="30">
        <v>3298.7212452011227</v>
      </c>
      <c r="J261" s="7">
        <f t="shared" si="4"/>
        <v>0</v>
      </c>
    </row>
    <row r="262" spans="5:10" x14ac:dyDescent="0.25">
      <c r="E262" s="6" t="s">
        <v>63</v>
      </c>
      <c r="F262" s="31" t="str">
        <f>IFERROR(+VLOOKUP(G262,EMPRESAS!B:C,2,0),"-")</f>
        <v>SPV_P4</v>
      </c>
      <c r="G262" s="24" t="s">
        <v>61</v>
      </c>
      <c r="H262" s="24" t="s">
        <v>6</v>
      </c>
      <c r="I262" s="30">
        <v>29690</v>
      </c>
      <c r="J262" s="7">
        <f t="shared" si="4"/>
        <v>0</v>
      </c>
    </row>
    <row r="263" spans="5:10" x14ac:dyDescent="0.25">
      <c r="E263" s="6" t="s">
        <v>63</v>
      </c>
      <c r="F263" s="31" t="str">
        <f>IFERROR(+VLOOKUP(G263,EMPRESAS!B:C,2,0),"-")</f>
        <v>SPV_P4</v>
      </c>
      <c r="G263" s="24" t="s">
        <v>61</v>
      </c>
      <c r="H263" s="24" t="s">
        <v>4</v>
      </c>
      <c r="I263" s="30">
        <v>27042</v>
      </c>
      <c r="J263" s="7">
        <f t="shared" si="4"/>
        <v>0</v>
      </c>
    </row>
    <row r="264" spans="5:10" x14ac:dyDescent="0.25">
      <c r="E264" s="6" t="s">
        <v>63</v>
      </c>
      <c r="F264" s="31" t="str">
        <f>IFERROR(+VLOOKUP(G264,EMPRESAS!B:C,2,0),"-")</f>
        <v>SPV_P4</v>
      </c>
      <c r="G264" s="24" t="s">
        <v>61</v>
      </c>
      <c r="H264" s="24" t="s">
        <v>5</v>
      </c>
      <c r="I264" s="30">
        <v>57658</v>
      </c>
      <c r="J264" s="7">
        <f t="shared" si="4"/>
        <v>0</v>
      </c>
    </row>
    <row r="265" spans="5:10" x14ac:dyDescent="0.25">
      <c r="E265" s="6" t="s">
        <v>63</v>
      </c>
      <c r="F265" s="31" t="str">
        <f>IFERROR(+VLOOKUP(G265,EMPRESAS!B:C,2,0),"-")</f>
        <v>SPV_P4</v>
      </c>
      <c r="G265" s="24" t="s">
        <v>61</v>
      </c>
      <c r="H265" s="24" t="s">
        <v>9</v>
      </c>
      <c r="I265" s="30">
        <v>50</v>
      </c>
      <c r="J265" s="7">
        <f t="shared" si="4"/>
        <v>0.37064797150535633</v>
      </c>
    </row>
    <row r="266" spans="5:10" x14ac:dyDescent="0.25">
      <c r="E266" s="6" t="s">
        <v>63</v>
      </c>
      <c r="F266" s="31" t="str">
        <f>IFERROR(+VLOOKUP(G266,EMPRESAS!B:C,2,0),"-")</f>
        <v>SPV_P4</v>
      </c>
      <c r="G266" s="24" t="s">
        <v>61</v>
      </c>
      <c r="H266" s="24" t="s">
        <v>7</v>
      </c>
      <c r="I266" s="30">
        <v>22</v>
      </c>
      <c r="J266" s="7">
        <f t="shared" si="4"/>
        <v>0.32422707481979879</v>
      </c>
    </row>
    <row r="267" spans="5:10" x14ac:dyDescent="0.25">
      <c r="E267" s="6" t="s">
        <v>63</v>
      </c>
      <c r="F267" s="31" t="str">
        <f>IFERROR(+VLOOKUP(G267,EMPRESAS!B:C,2,0),"-")</f>
        <v>SPV_P4</v>
      </c>
      <c r="G267" s="24" t="s">
        <v>61</v>
      </c>
      <c r="H267" s="24" t="s">
        <v>3</v>
      </c>
      <c r="I267" s="30">
        <v>22479</v>
      </c>
      <c r="J267" s="7">
        <f t="shared" si="4"/>
        <v>0</v>
      </c>
    </row>
    <row r="268" spans="5:10" x14ac:dyDescent="0.25">
      <c r="E268" s="6" t="s">
        <v>63</v>
      </c>
      <c r="F268" s="31" t="str">
        <f>IFERROR(+VLOOKUP(G268,EMPRESAS!B:C,2,0),"-")</f>
        <v>SPV_P4</v>
      </c>
      <c r="G268" s="24" t="s">
        <v>61</v>
      </c>
      <c r="H268" s="24" t="s">
        <v>8</v>
      </c>
      <c r="I268" s="30">
        <v>293</v>
      </c>
      <c r="J268" s="7">
        <f t="shared" si="4"/>
        <v>0</v>
      </c>
    </row>
    <row r="269" spans="5:10" x14ac:dyDescent="0.25">
      <c r="E269" s="6" t="s">
        <v>63</v>
      </c>
      <c r="F269" s="31" t="str">
        <f>IFERROR(+VLOOKUP(G269,EMPRESAS!B:C,2,0),"-")</f>
        <v>SPV_P4</v>
      </c>
      <c r="G269" s="24" t="s">
        <v>62</v>
      </c>
      <c r="H269" s="24" t="s">
        <v>6</v>
      </c>
      <c r="I269" s="30">
        <v>29690</v>
      </c>
      <c r="J269" s="7">
        <f t="shared" si="4"/>
        <v>0</v>
      </c>
    </row>
    <row r="270" spans="5:10" x14ac:dyDescent="0.25">
      <c r="E270" s="6" t="s">
        <v>63</v>
      </c>
      <c r="F270" s="31" t="str">
        <f>IFERROR(+VLOOKUP(G270,EMPRESAS!B:C,2,0),"-")</f>
        <v>SPV_P4</v>
      </c>
      <c r="G270" s="24" t="s">
        <v>62</v>
      </c>
      <c r="H270" s="24" t="s">
        <v>4</v>
      </c>
      <c r="I270" s="30">
        <v>27042</v>
      </c>
      <c r="J270" s="7">
        <f t="shared" si="4"/>
        <v>0</v>
      </c>
    </row>
    <row r="271" spans="5:10" x14ac:dyDescent="0.25">
      <c r="E271" s="6" t="s">
        <v>63</v>
      </c>
      <c r="F271" s="31" t="str">
        <f>IFERROR(+VLOOKUP(G271,EMPRESAS!B:C,2,0),"-")</f>
        <v>SPV_P4</v>
      </c>
      <c r="G271" s="24" t="s">
        <v>62</v>
      </c>
      <c r="H271" s="24" t="s">
        <v>5</v>
      </c>
      <c r="I271" s="30">
        <v>57658</v>
      </c>
      <c r="J271" s="7">
        <f t="shared" si="4"/>
        <v>0</v>
      </c>
    </row>
    <row r="272" spans="5:10" x14ac:dyDescent="0.25">
      <c r="E272" s="6" t="s">
        <v>63</v>
      </c>
      <c r="F272" s="31" t="str">
        <f>IFERROR(+VLOOKUP(G272,EMPRESAS!B:C,2,0),"-")</f>
        <v>SPV_P4</v>
      </c>
      <c r="G272" s="24" t="s">
        <v>62</v>
      </c>
      <c r="H272" s="24" t="s">
        <v>9</v>
      </c>
      <c r="I272" s="30">
        <v>50</v>
      </c>
      <c r="J272" s="7">
        <f t="shared" si="4"/>
        <v>0.37064797150535633</v>
      </c>
    </row>
    <row r="273" spans="5:10" x14ac:dyDescent="0.25">
      <c r="E273" s="6" t="s">
        <v>63</v>
      </c>
      <c r="F273" s="31" t="str">
        <f>IFERROR(+VLOOKUP(G273,EMPRESAS!B:C,2,0),"-")</f>
        <v>SPV_P4</v>
      </c>
      <c r="G273" s="24" t="s">
        <v>62</v>
      </c>
      <c r="H273" s="24" t="s">
        <v>7</v>
      </c>
      <c r="I273" s="30">
        <v>22</v>
      </c>
      <c r="J273" s="7">
        <f t="shared" si="4"/>
        <v>0.32422707481979879</v>
      </c>
    </row>
    <row r="274" spans="5:10" x14ac:dyDescent="0.25">
      <c r="E274" s="6" t="s">
        <v>63</v>
      </c>
      <c r="F274" s="31" t="str">
        <f>IFERROR(+VLOOKUP(G274,EMPRESAS!B:C,2,0),"-")</f>
        <v>SPV_P4</v>
      </c>
      <c r="G274" s="24" t="s">
        <v>62</v>
      </c>
      <c r="H274" s="24" t="s">
        <v>3</v>
      </c>
      <c r="I274" s="30">
        <v>22479</v>
      </c>
      <c r="J274" s="7">
        <f t="shared" si="4"/>
        <v>0</v>
      </c>
    </row>
    <row r="275" spans="5:10" x14ac:dyDescent="0.25">
      <c r="E275" s="6" t="s">
        <v>63</v>
      </c>
      <c r="F275" s="31" t="str">
        <f>IFERROR(+VLOOKUP(G275,EMPRESAS!B:C,2,0),"-")</f>
        <v>SPV_P4</v>
      </c>
      <c r="G275" s="24" t="s">
        <v>62</v>
      </c>
      <c r="H275" s="24" t="s">
        <v>8</v>
      </c>
      <c r="I275" s="30">
        <v>293</v>
      </c>
      <c r="J275" s="7">
        <f t="shared" si="4"/>
        <v>0</v>
      </c>
    </row>
    <row r="276" spans="5:10" x14ac:dyDescent="0.25">
      <c r="E276" s="6" t="s">
        <v>63</v>
      </c>
      <c r="F276" s="31" t="str">
        <f>IFERROR(+VLOOKUP(G276,EMPRESAS!B:C,2,0),"-")</f>
        <v>MAINSTREAM_HUEMUL</v>
      </c>
      <c r="G276" s="24" t="s">
        <v>96</v>
      </c>
      <c r="H276" s="24" t="s">
        <v>6</v>
      </c>
      <c r="I276" s="30">
        <v>2472634</v>
      </c>
      <c r="J276" s="7">
        <f t="shared" si="4"/>
        <v>0</v>
      </c>
    </row>
    <row r="277" spans="5:10" x14ac:dyDescent="0.25">
      <c r="E277" s="6" t="s">
        <v>63</v>
      </c>
      <c r="F277" s="31" t="str">
        <f>IFERROR(+VLOOKUP(G277,EMPRESAS!B:C,2,0),"-")</f>
        <v>MAINSTREAM_HUEMUL</v>
      </c>
      <c r="G277" s="24" t="s">
        <v>96</v>
      </c>
      <c r="H277" s="24" t="s">
        <v>4</v>
      </c>
      <c r="I277" s="30">
        <v>2249095</v>
      </c>
      <c r="J277" s="7">
        <f t="shared" si="4"/>
        <v>0</v>
      </c>
    </row>
    <row r="278" spans="5:10" x14ac:dyDescent="0.25">
      <c r="E278" s="6" t="s">
        <v>63</v>
      </c>
      <c r="F278" s="31" t="str">
        <f>IFERROR(+VLOOKUP(G278,EMPRESAS!B:C,2,0),"-")</f>
        <v>MAINSTREAM_HUEMUL</v>
      </c>
      <c r="G278" s="24" t="s">
        <v>96</v>
      </c>
      <c r="H278" s="24" t="s">
        <v>5</v>
      </c>
      <c r="I278" s="30">
        <v>4839617</v>
      </c>
      <c r="J278" s="7">
        <f t="shared" si="4"/>
        <v>0</v>
      </c>
    </row>
    <row r="279" spans="5:10" x14ac:dyDescent="0.25">
      <c r="E279" s="6" t="s">
        <v>63</v>
      </c>
      <c r="F279" s="31" t="str">
        <f>IFERROR(+VLOOKUP(G279,EMPRESAS!B:C,2,0),"-")</f>
        <v>MAINSTREAM_HUEMUL</v>
      </c>
      <c r="G279" s="24" t="s">
        <v>96</v>
      </c>
      <c r="H279" s="24" t="s">
        <v>9</v>
      </c>
      <c r="I279" s="30">
        <v>4632</v>
      </c>
      <c r="J279" s="7">
        <f t="shared" si="4"/>
        <v>34.336828080256204</v>
      </c>
    </row>
    <row r="280" spans="5:10" x14ac:dyDescent="0.25">
      <c r="E280" s="6" t="s">
        <v>63</v>
      </c>
      <c r="F280" s="31" t="str">
        <f>IFERROR(+VLOOKUP(G280,EMPRESAS!B:C,2,0),"-")</f>
        <v>MAINSTREAM_HUEMUL</v>
      </c>
      <c r="G280" s="24" t="s">
        <v>96</v>
      </c>
      <c r="H280" s="24" t="s">
        <v>7</v>
      </c>
      <c r="I280" s="30">
        <v>2008</v>
      </c>
      <c r="J280" s="7">
        <f t="shared" si="4"/>
        <v>29.593089374461638</v>
      </c>
    </row>
    <row r="281" spans="5:10" x14ac:dyDescent="0.25">
      <c r="E281" s="6" t="s">
        <v>63</v>
      </c>
      <c r="F281" s="31" t="str">
        <f>IFERROR(+VLOOKUP(G281,EMPRESAS!B:C,2,0),"-")</f>
        <v>MAINSTREAM_HUEMUL</v>
      </c>
      <c r="G281" s="24" t="s">
        <v>96</v>
      </c>
      <c r="H281" s="24" t="s">
        <v>3</v>
      </c>
      <c r="I281" s="30">
        <v>1857324</v>
      </c>
      <c r="J281" s="7">
        <f t="shared" si="4"/>
        <v>0</v>
      </c>
    </row>
    <row r="282" spans="5:10" x14ac:dyDescent="0.25">
      <c r="E282" s="6" t="s">
        <v>63</v>
      </c>
      <c r="F282" s="31" t="str">
        <f>IFERROR(+VLOOKUP(G282,EMPRESAS!B:C,2,0),"-")</f>
        <v>MAINSTREAM_HUEMUL</v>
      </c>
      <c r="G282" s="24" t="s">
        <v>96</v>
      </c>
      <c r="H282" s="24" t="s">
        <v>8</v>
      </c>
      <c r="I282" s="30">
        <v>24294</v>
      </c>
      <c r="J282" s="7">
        <f t="shared" si="4"/>
        <v>0</v>
      </c>
    </row>
    <row r="283" spans="5:10" x14ac:dyDescent="0.25">
      <c r="E283" s="6" t="s">
        <v>63</v>
      </c>
      <c r="F283" s="31" t="str">
        <f>IFERROR(+VLOOKUP(G283,EMPRESAS!B:C,2,0),"-")</f>
        <v>-</v>
      </c>
      <c r="G283" s="24" t="s">
        <v>97</v>
      </c>
      <c r="H283" s="24" t="s">
        <v>6</v>
      </c>
      <c r="I283" s="30">
        <v>1790523</v>
      </c>
      <c r="J283" s="7">
        <f t="shared" si="4"/>
        <v>0</v>
      </c>
    </row>
    <row r="284" spans="5:10" x14ac:dyDescent="0.25">
      <c r="E284" s="6" t="s">
        <v>63</v>
      </c>
      <c r="F284" s="31" t="str">
        <f>IFERROR(+VLOOKUP(G284,EMPRESAS!B:C,2,0),"-")</f>
        <v>-</v>
      </c>
      <c r="G284" s="24" t="s">
        <v>97</v>
      </c>
      <c r="H284" s="24" t="s">
        <v>4</v>
      </c>
      <c r="I284" s="30">
        <v>1628650</v>
      </c>
      <c r="J284" s="7">
        <f t="shared" si="4"/>
        <v>0</v>
      </c>
    </row>
    <row r="285" spans="5:10" x14ac:dyDescent="0.25">
      <c r="E285" s="6" t="s">
        <v>63</v>
      </c>
      <c r="F285" s="31" t="str">
        <f>IFERROR(+VLOOKUP(G285,EMPRESAS!B:C,2,0),"-")</f>
        <v>-</v>
      </c>
      <c r="G285" s="24" t="s">
        <v>97</v>
      </c>
      <c r="H285" s="24" t="s">
        <v>5</v>
      </c>
      <c r="I285" s="30">
        <v>3504541</v>
      </c>
      <c r="J285" s="7">
        <f t="shared" si="4"/>
        <v>0</v>
      </c>
    </row>
    <row r="286" spans="5:10" x14ac:dyDescent="0.25">
      <c r="E286" s="6" t="s">
        <v>63</v>
      </c>
      <c r="F286" s="31" t="str">
        <f>IFERROR(+VLOOKUP(G286,EMPRESAS!B:C,2,0),"-")</f>
        <v>-</v>
      </c>
      <c r="G286" s="24" t="s">
        <v>97</v>
      </c>
      <c r="H286" s="24" t="s">
        <v>9</v>
      </c>
      <c r="I286" s="30">
        <v>3354</v>
      </c>
      <c r="J286" s="7">
        <f t="shared" si="4"/>
        <v>24.863065928579303</v>
      </c>
    </row>
    <row r="287" spans="5:10" x14ac:dyDescent="0.25">
      <c r="E287" s="6" t="s">
        <v>63</v>
      </c>
      <c r="F287" s="31" t="str">
        <f>IFERROR(+VLOOKUP(G287,EMPRESAS!B:C,2,0),"-")</f>
        <v>-</v>
      </c>
      <c r="G287" s="24" t="s">
        <v>97</v>
      </c>
      <c r="H287" s="24" t="s">
        <v>7</v>
      </c>
      <c r="I287" s="30">
        <v>1454</v>
      </c>
      <c r="J287" s="7">
        <f t="shared" si="4"/>
        <v>21.428462126726703</v>
      </c>
    </row>
    <row r="288" spans="5:10" x14ac:dyDescent="0.25">
      <c r="E288" s="6" t="s">
        <v>63</v>
      </c>
      <c r="F288" s="31" t="str">
        <f>IFERROR(+VLOOKUP(G288,EMPRESAS!B:C,2,0),"-")</f>
        <v>-</v>
      </c>
      <c r="G288" s="24" t="s">
        <v>97</v>
      </c>
      <c r="H288" s="24" t="s">
        <v>3</v>
      </c>
      <c r="I288" s="30">
        <v>1344955</v>
      </c>
      <c r="J288" s="7">
        <f t="shared" si="4"/>
        <v>0</v>
      </c>
    </row>
    <row r="289" spans="5:10" x14ac:dyDescent="0.25">
      <c r="E289" s="6" t="s">
        <v>63</v>
      </c>
      <c r="F289" s="31" t="str">
        <f>IFERROR(+VLOOKUP(G289,EMPRESAS!B:C,2,0),"-")</f>
        <v>-</v>
      </c>
      <c r="G289" s="24" t="s">
        <v>97</v>
      </c>
      <c r="H289" s="24" t="s">
        <v>8</v>
      </c>
      <c r="I289" s="30">
        <v>17592</v>
      </c>
      <c r="J289" s="7">
        <f t="shared" si="4"/>
        <v>0</v>
      </c>
    </row>
    <row r="290" spans="5:10" x14ac:dyDescent="0.25">
      <c r="E290" s="6" t="s">
        <v>63</v>
      </c>
      <c r="F290" s="31" t="str">
        <f>IFERROR(+VLOOKUP(G290,EMPRESAS!B:C,2,0),"-")</f>
        <v>-</v>
      </c>
      <c r="G290" s="24" t="s">
        <v>98</v>
      </c>
      <c r="H290" s="24" t="s">
        <v>6</v>
      </c>
      <c r="I290" s="30">
        <v>0</v>
      </c>
      <c r="J290" s="7">
        <f t="shared" si="4"/>
        <v>0</v>
      </c>
    </row>
    <row r="291" spans="5:10" x14ac:dyDescent="0.25">
      <c r="E291" s="6" t="s">
        <v>63</v>
      </c>
      <c r="F291" s="31" t="str">
        <f>IFERROR(+VLOOKUP(G291,EMPRESAS!B:C,2,0),"-")</f>
        <v>-</v>
      </c>
      <c r="G291" s="24" t="s">
        <v>98</v>
      </c>
      <c r="H291" s="24" t="s">
        <v>4</v>
      </c>
      <c r="I291" s="30">
        <v>0</v>
      </c>
      <c r="J291" s="7">
        <f t="shared" si="4"/>
        <v>0</v>
      </c>
    </row>
    <row r="292" spans="5:10" x14ac:dyDescent="0.25">
      <c r="E292" s="6" t="s">
        <v>63</v>
      </c>
      <c r="F292" s="31" t="str">
        <f>IFERROR(+VLOOKUP(G292,EMPRESAS!B:C,2,0),"-")</f>
        <v>-</v>
      </c>
      <c r="G292" s="24" t="s">
        <v>98</v>
      </c>
      <c r="H292" s="24" t="s">
        <v>5</v>
      </c>
      <c r="I292" s="30">
        <v>0</v>
      </c>
      <c r="J292" s="7">
        <f t="shared" si="4"/>
        <v>0</v>
      </c>
    </row>
    <row r="293" spans="5:10" x14ac:dyDescent="0.25">
      <c r="E293" s="6" t="s">
        <v>63</v>
      </c>
      <c r="F293" s="31" t="str">
        <f>IFERROR(+VLOOKUP(G293,EMPRESAS!B:C,2,0),"-")</f>
        <v>-</v>
      </c>
      <c r="G293" s="24" t="s">
        <v>98</v>
      </c>
      <c r="H293" s="24" t="s">
        <v>9</v>
      </c>
      <c r="I293" s="30">
        <v>0</v>
      </c>
      <c r="J293" s="7">
        <f t="shared" si="4"/>
        <v>0</v>
      </c>
    </row>
    <row r="294" spans="5:10" x14ac:dyDescent="0.25">
      <c r="E294" s="6" t="s">
        <v>63</v>
      </c>
      <c r="F294" s="31" t="str">
        <f>IFERROR(+VLOOKUP(G294,EMPRESAS!B:C,2,0),"-")</f>
        <v>-</v>
      </c>
      <c r="G294" s="24" t="s">
        <v>98</v>
      </c>
      <c r="H294" s="24" t="s">
        <v>7</v>
      </c>
      <c r="I294" s="30">
        <v>0</v>
      </c>
      <c r="J294" s="7">
        <f t="shared" si="4"/>
        <v>0</v>
      </c>
    </row>
    <row r="295" spans="5:10" x14ac:dyDescent="0.25">
      <c r="E295" s="6" t="s">
        <v>63</v>
      </c>
      <c r="F295" s="31" t="str">
        <f>IFERROR(+VLOOKUP(G295,EMPRESAS!B:C,2,0),"-")</f>
        <v>-</v>
      </c>
      <c r="G295" s="24" t="s">
        <v>98</v>
      </c>
      <c r="H295" s="24" t="s">
        <v>3</v>
      </c>
      <c r="I295" s="30">
        <v>0</v>
      </c>
      <c r="J295" s="7">
        <f t="shared" si="4"/>
        <v>0</v>
      </c>
    </row>
    <row r="296" spans="5:10" x14ac:dyDescent="0.25">
      <c r="E296" s="6" t="s">
        <v>63</v>
      </c>
      <c r="F296" s="31" t="str">
        <f>IFERROR(+VLOOKUP(G296,EMPRESAS!B:C,2,0),"-")</f>
        <v>-</v>
      </c>
      <c r="G296" s="24" t="s">
        <v>98</v>
      </c>
      <c r="H296" s="24" t="s">
        <v>8</v>
      </c>
      <c r="I296" s="30">
        <v>0</v>
      </c>
      <c r="J296" s="7">
        <f t="shared" si="4"/>
        <v>0</v>
      </c>
    </row>
    <row r="297" spans="5:10" x14ac:dyDescent="0.25">
      <c r="E297" s="6" t="s">
        <v>63</v>
      </c>
      <c r="F297" s="31" t="str">
        <f>IFERROR(+VLOOKUP(G297,EMPRESAS!B:C,2,0),"-")</f>
        <v>MAINSTREAM_HUEMUL</v>
      </c>
      <c r="G297" s="24" t="s">
        <v>99</v>
      </c>
      <c r="H297" s="24" t="s">
        <v>6</v>
      </c>
      <c r="I297" s="30">
        <v>2472634</v>
      </c>
      <c r="J297" s="7">
        <f t="shared" si="4"/>
        <v>0</v>
      </c>
    </row>
    <row r="298" spans="5:10" x14ac:dyDescent="0.25">
      <c r="E298" s="6" t="s">
        <v>63</v>
      </c>
      <c r="F298" s="31" t="str">
        <f>IFERROR(+VLOOKUP(G298,EMPRESAS!B:C,2,0),"-")</f>
        <v>MAINSTREAM_HUEMUL</v>
      </c>
      <c r="G298" s="24" t="s">
        <v>99</v>
      </c>
      <c r="H298" s="24" t="s">
        <v>4</v>
      </c>
      <c r="I298" s="30">
        <v>2249095</v>
      </c>
      <c r="J298" s="7">
        <f t="shared" si="4"/>
        <v>0</v>
      </c>
    </row>
    <row r="299" spans="5:10" x14ac:dyDescent="0.25">
      <c r="E299" s="6" t="s">
        <v>63</v>
      </c>
      <c r="F299" s="31" t="str">
        <f>IFERROR(+VLOOKUP(G299,EMPRESAS!B:C,2,0),"-")</f>
        <v>MAINSTREAM_HUEMUL</v>
      </c>
      <c r="G299" s="24" t="s">
        <v>99</v>
      </c>
      <c r="H299" s="24" t="s">
        <v>5</v>
      </c>
      <c r="I299" s="30">
        <v>4839617</v>
      </c>
      <c r="J299" s="7">
        <f t="shared" si="4"/>
        <v>0</v>
      </c>
    </row>
    <row r="300" spans="5:10" x14ac:dyDescent="0.25">
      <c r="E300" s="6" t="s">
        <v>63</v>
      </c>
      <c r="F300" s="31" t="str">
        <f>IFERROR(+VLOOKUP(G300,EMPRESAS!B:C,2,0),"-")</f>
        <v>MAINSTREAM_HUEMUL</v>
      </c>
      <c r="G300" s="24" t="s">
        <v>99</v>
      </c>
      <c r="H300" s="24" t="s">
        <v>9</v>
      </c>
      <c r="I300" s="30">
        <v>4632</v>
      </c>
      <c r="J300" s="7">
        <f t="shared" si="4"/>
        <v>34.336828080256204</v>
      </c>
    </row>
    <row r="301" spans="5:10" x14ac:dyDescent="0.25">
      <c r="E301" s="6" t="s">
        <v>63</v>
      </c>
      <c r="F301" s="31" t="str">
        <f>IFERROR(+VLOOKUP(G301,EMPRESAS!B:C,2,0),"-")</f>
        <v>MAINSTREAM_HUEMUL</v>
      </c>
      <c r="G301" s="24" t="s">
        <v>99</v>
      </c>
      <c r="H301" s="24" t="s">
        <v>7</v>
      </c>
      <c r="I301" s="30">
        <v>2008</v>
      </c>
      <c r="J301" s="7">
        <f t="shared" si="4"/>
        <v>29.593089374461638</v>
      </c>
    </row>
    <row r="302" spans="5:10" x14ac:dyDescent="0.25">
      <c r="E302" s="6" t="s">
        <v>63</v>
      </c>
      <c r="F302" s="31" t="str">
        <f>IFERROR(+VLOOKUP(G302,EMPRESAS!B:C,2,0),"-")</f>
        <v>MAINSTREAM_HUEMUL</v>
      </c>
      <c r="G302" s="24" t="s">
        <v>99</v>
      </c>
      <c r="H302" s="24" t="s">
        <v>3</v>
      </c>
      <c r="I302" s="30">
        <v>1857324</v>
      </c>
      <c r="J302" s="7">
        <f t="shared" si="4"/>
        <v>0</v>
      </c>
    </row>
    <row r="303" spans="5:10" x14ac:dyDescent="0.25">
      <c r="E303" s="6" t="s">
        <v>63</v>
      </c>
      <c r="F303" s="31" t="str">
        <f>IFERROR(+VLOOKUP(G303,EMPRESAS!B:C,2,0),"-")</f>
        <v>MAINSTREAM_HUEMUL</v>
      </c>
      <c r="G303" s="24" t="s">
        <v>99</v>
      </c>
      <c r="H303" s="24" t="s">
        <v>8</v>
      </c>
      <c r="I303" s="30">
        <v>24294</v>
      </c>
      <c r="J303" s="7">
        <f t="shared" si="4"/>
        <v>0</v>
      </c>
    </row>
    <row r="304" spans="5:10" x14ac:dyDescent="0.25">
      <c r="E304" s="6" t="s">
        <v>63</v>
      </c>
      <c r="F304" s="31" t="str">
        <f>IFERROR(+VLOOKUP(G304,EMPRESAS!B:C,2,0),"-")</f>
        <v>-</v>
      </c>
      <c r="G304" s="24" t="s">
        <v>100</v>
      </c>
      <c r="H304" s="24" t="s">
        <v>6</v>
      </c>
      <c r="I304" s="30">
        <v>1705257</v>
      </c>
      <c r="J304" s="7">
        <f t="shared" si="4"/>
        <v>0</v>
      </c>
    </row>
    <row r="305" spans="5:10" x14ac:dyDescent="0.25">
      <c r="E305" s="6" t="s">
        <v>63</v>
      </c>
      <c r="F305" s="31" t="str">
        <f>IFERROR(+VLOOKUP(G305,EMPRESAS!B:C,2,0),"-")</f>
        <v>-</v>
      </c>
      <c r="G305" s="24" t="s">
        <v>100</v>
      </c>
      <c r="H305" s="24" t="s">
        <v>4</v>
      </c>
      <c r="I305" s="30">
        <v>1551093</v>
      </c>
      <c r="J305" s="7">
        <f t="shared" si="4"/>
        <v>0</v>
      </c>
    </row>
    <row r="306" spans="5:10" x14ac:dyDescent="0.25">
      <c r="E306" s="6" t="s">
        <v>63</v>
      </c>
      <c r="F306" s="31" t="str">
        <f>IFERROR(+VLOOKUP(G306,EMPRESAS!B:C,2,0),"-")</f>
        <v>-</v>
      </c>
      <c r="G306" s="24" t="s">
        <v>100</v>
      </c>
      <c r="H306" s="24" t="s">
        <v>5</v>
      </c>
      <c r="I306" s="30">
        <v>3337653</v>
      </c>
      <c r="J306" s="7">
        <f t="shared" si="4"/>
        <v>0</v>
      </c>
    </row>
    <row r="307" spans="5:10" x14ac:dyDescent="0.25">
      <c r="E307" s="6" t="s">
        <v>63</v>
      </c>
      <c r="F307" s="31" t="str">
        <f>IFERROR(+VLOOKUP(G307,EMPRESAS!B:C,2,0),"-")</f>
        <v>-</v>
      </c>
      <c r="G307" s="24" t="s">
        <v>100</v>
      </c>
      <c r="H307" s="24" t="s">
        <v>9</v>
      </c>
      <c r="I307" s="30">
        <v>3194</v>
      </c>
      <c r="J307" s="7">
        <f t="shared" si="4"/>
        <v>23.676992419762161</v>
      </c>
    </row>
    <row r="308" spans="5:10" x14ac:dyDescent="0.25">
      <c r="E308" s="6" t="s">
        <v>63</v>
      </c>
      <c r="F308" s="31" t="str">
        <f>IFERROR(+VLOOKUP(G308,EMPRESAS!B:C,2,0),"-")</f>
        <v>-</v>
      </c>
      <c r="G308" s="24" t="s">
        <v>100</v>
      </c>
      <c r="H308" s="24" t="s">
        <v>7</v>
      </c>
      <c r="I308" s="30">
        <v>1385</v>
      </c>
      <c r="J308" s="7">
        <f t="shared" si="4"/>
        <v>20.411568119337336</v>
      </c>
    </row>
    <row r="309" spans="5:10" x14ac:dyDescent="0.25">
      <c r="E309" s="6" t="s">
        <v>63</v>
      </c>
      <c r="F309" s="31" t="str">
        <f>IFERROR(+VLOOKUP(G309,EMPRESAS!B:C,2,0),"-")</f>
        <v>-</v>
      </c>
      <c r="G309" s="24" t="s">
        <v>100</v>
      </c>
      <c r="H309" s="24" t="s">
        <v>3</v>
      </c>
      <c r="I309" s="30">
        <v>1280907</v>
      </c>
      <c r="J309" s="7">
        <f t="shared" si="4"/>
        <v>0</v>
      </c>
    </row>
    <row r="310" spans="5:10" x14ac:dyDescent="0.25">
      <c r="E310" s="6" t="s">
        <v>63</v>
      </c>
      <c r="F310" s="31" t="str">
        <f>IFERROR(+VLOOKUP(G310,EMPRESAS!B:C,2,0),"-")</f>
        <v>-</v>
      </c>
      <c r="G310" s="24" t="s">
        <v>100</v>
      </c>
      <c r="H310" s="24" t="s">
        <v>8</v>
      </c>
      <c r="I310" s="30">
        <v>16755</v>
      </c>
      <c r="J310" s="7">
        <f t="shared" si="4"/>
        <v>0</v>
      </c>
    </row>
    <row r="311" spans="5:10" x14ac:dyDescent="0.25">
      <c r="E311" s="6" t="s">
        <v>63</v>
      </c>
      <c r="F311" s="31" t="str">
        <f>IFERROR(+VLOOKUP(G311,EMPRESAS!B:C,2,0),"-")</f>
        <v>OPDENERGY</v>
      </c>
      <c r="G311" s="24" t="s">
        <v>101</v>
      </c>
      <c r="H311" s="24" t="s">
        <v>6</v>
      </c>
      <c r="I311" s="30">
        <v>682105</v>
      </c>
      <c r="J311" s="7">
        <f t="shared" si="4"/>
        <v>0</v>
      </c>
    </row>
    <row r="312" spans="5:10" x14ac:dyDescent="0.25">
      <c r="E312" s="6" t="s">
        <v>63</v>
      </c>
      <c r="F312" s="31" t="str">
        <f>IFERROR(+VLOOKUP(G312,EMPRESAS!B:C,2,0),"-")</f>
        <v>OPDENERGY</v>
      </c>
      <c r="G312" s="24" t="s">
        <v>101</v>
      </c>
      <c r="H312" s="24" t="s">
        <v>4</v>
      </c>
      <c r="I312" s="30">
        <v>620439</v>
      </c>
      <c r="J312" s="7">
        <f t="shared" si="4"/>
        <v>0</v>
      </c>
    </row>
    <row r="313" spans="5:10" x14ac:dyDescent="0.25">
      <c r="E313" s="6" t="s">
        <v>63</v>
      </c>
      <c r="F313" s="31" t="str">
        <f>IFERROR(+VLOOKUP(G313,EMPRESAS!B:C,2,0),"-")</f>
        <v>OPDENERGY</v>
      </c>
      <c r="G313" s="24" t="s">
        <v>101</v>
      </c>
      <c r="H313" s="24" t="s">
        <v>5</v>
      </c>
      <c r="I313" s="30">
        <v>1335065</v>
      </c>
      <c r="J313" s="7">
        <f t="shared" si="4"/>
        <v>0</v>
      </c>
    </row>
    <row r="314" spans="5:10" x14ac:dyDescent="0.25">
      <c r="E314" s="6" t="s">
        <v>63</v>
      </c>
      <c r="F314" s="31" t="str">
        <f>IFERROR(+VLOOKUP(G314,EMPRESAS!B:C,2,0),"-")</f>
        <v>OPDENERGY</v>
      </c>
      <c r="G314" s="24" t="s">
        <v>101</v>
      </c>
      <c r="H314" s="24" t="s">
        <v>9</v>
      </c>
      <c r="I314" s="30">
        <v>1278</v>
      </c>
      <c r="J314" s="7">
        <f t="shared" si="4"/>
        <v>9.4737621516769064</v>
      </c>
    </row>
    <row r="315" spans="5:10" x14ac:dyDescent="0.25">
      <c r="E315" s="6" t="s">
        <v>63</v>
      </c>
      <c r="F315" s="31" t="str">
        <f>IFERROR(+VLOOKUP(G315,EMPRESAS!B:C,2,0),"-")</f>
        <v>OPDENERGY</v>
      </c>
      <c r="G315" s="24" t="s">
        <v>101</v>
      </c>
      <c r="H315" s="24" t="s">
        <v>7</v>
      </c>
      <c r="I315" s="30">
        <v>554</v>
      </c>
      <c r="J315" s="7">
        <f t="shared" si="4"/>
        <v>8.1646272477349342</v>
      </c>
    </row>
    <row r="316" spans="5:10" x14ac:dyDescent="0.25">
      <c r="E316" s="6" t="s">
        <v>63</v>
      </c>
      <c r="F316" s="31" t="str">
        <f>IFERROR(+VLOOKUP(G316,EMPRESAS!B:C,2,0),"-")</f>
        <v>OPDENERGY</v>
      </c>
      <c r="G316" s="24" t="s">
        <v>101</v>
      </c>
      <c r="H316" s="24" t="s">
        <v>3</v>
      </c>
      <c r="I316" s="30">
        <v>512364</v>
      </c>
      <c r="J316" s="7">
        <f t="shared" si="4"/>
        <v>0</v>
      </c>
    </row>
    <row r="317" spans="5:10" x14ac:dyDescent="0.25">
      <c r="E317" s="6" t="s">
        <v>63</v>
      </c>
      <c r="F317" s="31" t="str">
        <f>IFERROR(+VLOOKUP(G317,EMPRESAS!B:C,2,0),"-")</f>
        <v>OPDENERGY</v>
      </c>
      <c r="G317" s="24" t="s">
        <v>101</v>
      </c>
      <c r="H317" s="24" t="s">
        <v>8</v>
      </c>
      <c r="I317" s="30">
        <v>6702</v>
      </c>
      <c r="J317" s="7">
        <f t="shared" si="4"/>
        <v>0</v>
      </c>
    </row>
    <row r="318" spans="5:10" x14ac:dyDescent="0.25">
      <c r="E318" s="6" t="s">
        <v>63</v>
      </c>
      <c r="F318" s="31" t="str">
        <f>IFERROR(+VLOOKUP(G318,EMPRESAS!B:C,2,0),"-")</f>
        <v>MAINSTREAM_CONDOR_ENERGIA</v>
      </c>
      <c r="G318" s="24" t="s">
        <v>102</v>
      </c>
      <c r="H318" s="24" t="s">
        <v>6</v>
      </c>
      <c r="I318" s="30">
        <v>2046319</v>
      </c>
      <c r="J318" s="7">
        <f t="shared" si="4"/>
        <v>0</v>
      </c>
    </row>
    <row r="319" spans="5:10" x14ac:dyDescent="0.25">
      <c r="E319" s="6" t="s">
        <v>63</v>
      </c>
      <c r="F319" s="31" t="str">
        <f>IFERROR(+VLOOKUP(G319,EMPRESAS!B:C,2,0),"-")</f>
        <v>MAINSTREAM_CONDOR_ENERGIA</v>
      </c>
      <c r="G319" s="24" t="s">
        <v>102</v>
      </c>
      <c r="H319" s="24" t="s">
        <v>4</v>
      </c>
      <c r="I319" s="30">
        <v>1861321</v>
      </c>
      <c r="J319" s="7">
        <f t="shared" si="4"/>
        <v>0</v>
      </c>
    </row>
    <row r="320" spans="5:10" x14ac:dyDescent="0.25">
      <c r="E320" s="6" t="s">
        <v>63</v>
      </c>
      <c r="F320" s="31" t="str">
        <f>IFERROR(+VLOOKUP(G320,EMPRESAS!B:C,2,0),"-")</f>
        <v>MAINSTREAM_CONDOR_ENERGIA</v>
      </c>
      <c r="G320" s="24" t="s">
        <v>102</v>
      </c>
      <c r="H320" s="24" t="s">
        <v>5</v>
      </c>
      <c r="I320" s="30">
        <v>4005204</v>
      </c>
      <c r="J320" s="7">
        <f t="shared" si="4"/>
        <v>0</v>
      </c>
    </row>
    <row r="321" spans="5:10" x14ac:dyDescent="0.25">
      <c r="E321" s="6" t="s">
        <v>63</v>
      </c>
      <c r="F321" s="31" t="str">
        <f>IFERROR(+VLOOKUP(G321,EMPRESAS!B:C,2,0),"-")</f>
        <v>MAINSTREAM_CONDOR_ENERGIA</v>
      </c>
      <c r="G321" s="24" t="s">
        <v>102</v>
      </c>
      <c r="H321" s="24" t="s">
        <v>9</v>
      </c>
      <c r="I321" s="30">
        <v>3833</v>
      </c>
      <c r="J321" s="7">
        <f t="shared" si="4"/>
        <v>28.413873495600615</v>
      </c>
    </row>
    <row r="322" spans="5:10" x14ac:dyDescent="0.25">
      <c r="E322" s="6" t="s">
        <v>63</v>
      </c>
      <c r="F322" s="31" t="str">
        <f>IFERROR(+VLOOKUP(G322,EMPRESAS!B:C,2,0),"-")</f>
        <v>MAINSTREAM_CONDOR_ENERGIA</v>
      </c>
      <c r="G322" s="24" t="s">
        <v>102</v>
      </c>
      <c r="H322" s="24" t="s">
        <v>7</v>
      </c>
      <c r="I322" s="30">
        <v>1662</v>
      </c>
      <c r="J322" s="7">
        <f t="shared" si="4"/>
        <v>24.493881743204799</v>
      </c>
    </row>
    <row r="323" spans="5:10" x14ac:dyDescent="0.25">
      <c r="E323" s="6" t="s">
        <v>63</v>
      </c>
      <c r="F323" s="31" t="str">
        <f>IFERROR(+VLOOKUP(G323,EMPRESAS!B:C,2,0),"-")</f>
        <v>MAINSTREAM_CONDOR_ENERGIA</v>
      </c>
      <c r="G323" s="24" t="s">
        <v>102</v>
      </c>
      <c r="H323" s="24" t="s">
        <v>3</v>
      </c>
      <c r="I323" s="30">
        <v>1537097</v>
      </c>
      <c r="J323" s="7">
        <f t="shared" si="4"/>
        <v>0</v>
      </c>
    </row>
    <row r="324" spans="5:10" x14ac:dyDescent="0.25">
      <c r="E324" s="6" t="s">
        <v>63</v>
      </c>
      <c r="F324" s="31" t="str">
        <f>IFERROR(+VLOOKUP(G324,EMPRESAS!B:C,2,0),"-")</f>
        <v>MAINSTREAM_CONDOR_ENERGIA</v>
      </c>
      <c r="G324" s="24" t="s">
        <v>102</v>
      </c>
      <c r="H324" s="24" t="s">
        <v>8</v>
      </c>
      <c r="I324" s="30">
        <v>20106</v>
      </c>
      <c r="J324" s="7">
        <f t="shared" ref="J324:J387" si="5">I324/VLOOKUP(H324,$A$3:$B$9,2,0)*VLOOKUP(H324,$A$3:$C$9,3,0)</f>
        <v>0</v>
      </c>
    </row>
    <row r="325" spans="5:10" x14ac:dyDescent="0.25">
      <c r="E325" s="6" t="s">
        <v>63</v>
      </c>
      <c r="F325" s="31" t="str">
        <f>IFERROR(+VLOOKUP(G325,EMPRESAS!B:C,2,0),"-")</f>
        <v>BESALCO</v>
      </c>
      <c r="G325" s="24" t="s">
        <v>103</v>
      </c>
      <c r="H325" s="24" t="s">
        <v>6</v>
      </c>
      <c r="I325" s="30">
        <v>44962</v>
      </c>
      <c r="J325" s="7">
        <f t="shared" si="5"/>
        <v>0</v>
      </c>
    </row>
    <row r="326" spans="5:10" x14ac:dyDescent="0.25">
      <c r="E326" s="6" t="s">
        <v>63</v>
      </c>
      <c r="F326" s="31" t="str">
        <f>IFERROR(+VLOOKUP(G326,EMPRESAS!B:C,2,0),"-")</f>
        <v>BESALCO</v>
      </c>
      <c r="G326" s="24" t="s">
        <v>103</v>
      </c>
      <c r="H326" s="24" t="s">
        <v>4</v>
      </c>
      <c r="I326" s="30">
        <v>40613</v>
      </c>
      <c r="J326" s="7">
        <f t="shared" si="5"/>
        <v>0</v>
      </c>
    </row>
    <row r="327" spans="5:10" x14ac:dyDescent="0.25">
      <c r="E327" s="6" t="s">
        <v>63</v>
      </c>
      <c r="F327" s="31" t="str">
        <f>IFERROR(+VLOOKUP(G327,EMPRESAS!B:C,2,0),"-")</f>
        <v>BESALCO</v>
      </c>
      <c r="G327" s="24" t="s">
        <v>103</v>
      </c>
      <c r="H327" s="24" t="s">
        <v>5</v>
      </c>
      <c r="I327" s="30">
        <v>88993</v>
      </c>
      <c r="J327" s="7">
        <f t="shared" si="5"/>
        <v>0</v>
      </c>
    </row>
    <row r="328" spans="5:10" x14ac:dyDescent="0.25">
      <c r="E328" s="6" t="s">
        <v>63</v>
      </c>
      <c r="F328" s="31" t="str">
        <f>IFERROR(+VLOOKUP(G328,EMPRESAS!B:C,2,0),"-")</f>
        <v>BESALCO</v>
      </c>
      <c r="G328" s="24" t="s">
        <v>103</v>
      </c>
      <c r="H328" s="24" t="s">
        <v>9</v>
      </c>
      <c r="I328" s="30">
        <v>81</v>
      </c>
      <c r="J328" s="7">
        <f t="shared" si="5"/>
        <v>0.60044971383867718</v>
      </c>
    </row>
    <row r="329" spans="5:10" x14ac:dyDescent="0.25">
      <c r="E329" s="6" t="s">
        <v>63</v>
      </c>
      <c r="F329" s="31" t="str">
        <f>IFERROR(+VLOOKUP(G329,EMPRESAS!B:C,2,0),"-")</f>
        <v>BESALCO</v>
      </c>
      <c r="G329" s="24" t="s">
        <v>103</v>
      </c>
      <c r="H329" s="24" t="s">
        <v>7</v>
      </c>
      <c r="I329" s="30">
        <v>36</v>
      </c>
      <c r="J329" s="7">
        <f t="shared" si="5"/>
        <v>0.53055339515967082</v>
      </c>
    </row>
    <row r="330" spans="5:10" x14ac:dyDescent="0.25">
      <c r="E330" s="6" t="s">
        <v>63</v>
      </c>
      <c r="F330" s="31" t="str">
        <f>IFERROR(+VLOOKUP(G330,EMPRESAS!B:C,2,0),"-")</f>
        <v>BESALCO</v>
      </c>
      <c r="G330" s="24" t="s">
        <v>103</v>
      </c>
      <c r="H330" s="24" t="s">
        <v>3</v>
      </c>
      <c r="I330" s="30">
        <v>32915</v>
      </c>
      <c r="J330" s="7">
        <f t="shared" si="5"/>
        <v>0</v>
      </c>
    </row>
    <row r="331" spans="5:10" x14ac:dyDescent="0.25">
      <c r="E331" s="6" t="s">
        <v>63</v>
      </c>
      <c r="F331" s="31" t="str">
        <f>IFERROR(+VLOOKUP(G331,EMPRESAS!B:C,2,0),"-")</f>
        <v>BESALCO</v>
      </c>
      <c r="G331" s="24" t="s">
        <v>103</v>
      </c>
      <c r="H331" s="24" t="s">
        <v>8</v>
      </c>
      <c r="I331" s="30">
        <v>431</v>
      </c>
      <c r="J331" s="7">
        <f t="shared" si="5"/>
        <v>0</v>
      </c>
    </row>
    <row r="332" spans="5:10" x14ac:dyDescent="0.25">
      <c r="E332" s="6" t="s">
        <v>63</v>
      </c>
      <c r="F332" s="31" t="str">
        <f>IFERROR(+VLOOKUP(G332,EMPRESAS!B:C,2,0),"-")</f>
        <v>CABO_LEONES_II</v>
      </c>
      <c r="G332" s="24" t="s">
        <v>104</v>
      </c>
      <c r="H332" s="24" t="s">
        <v>6</v>
      </c>
      <c r="I332" s="30">
        <v>3325254</v>
      </c>
      <c r="J332" s="7">
        <f t="shared" si="5"/>
        <v>0</v>
      </c>
    </row>
    <row r="333" spans="5:10" x14ac:dyDescent="0.25">
      <c r="E333" s="6" t="s">
        <v>63</v>
      </c>
      <c r="F333" s="31" t="str">
        <f>IFERROR(+VLOOKUP(G333,EMPRESAS!B:C,2,0),"-")</f>
        <v>CABO_LEONES_II</v>
      </c>
      <c r="G333" s="24" t="s">
        <v>104</v>
      </c>
      <c r="H333" s="24" t="s">
        <v>4</v>
      </c>
      <c r="I333" s="30">
        <v>3024634</v>
      </c>
      <c r="J333" s="7">
        <f t="shared" si="5"/>
        <v>0</v>
      </c>
    </row>
    <row r="334" spans="5:10" x14ac:dyDescent="0.25">
      <c r="E334" s="6" t="s">
        <v>63</v>
      </c>
      <c r="F334" s="31" t="str">
        <f>IFERROR(+VLOOKUP(G334,EMPRESAS!B:C,2,0),"-")</f>
        <v>CABO_LEONES_II</v>
      </c>
      <c r="G334" s="24" t="s">
        <v>104</v>
      </c>
      <c r="H334" s="24" t="s">
        <v>5</v>
      </c>
      <c r="I334" s="30">
        <v>6508427</v>
      </c>
      <c r="J334" s="7">
        <f t="shared" si="5"/>
        <v>0</v>
      </c>
    </row>
    <row r="335" spans="5:10" x14ac:dyDescent="0.25">
      <c r="E335" s="6" t="s">
        <v>63</v>
      </c>
      <c r="F335" s="31" t="str">
        <f>IFERROR(+VLOOKUP(G335,EMPRESAS!B:C,2,0),"-")</f>
        <v>CABO_LEONES_II</v>
      </c>
      <c r="G335" s="24" t="s">
        <v>104</v>
      </c>
      <c r="H335" s="24" t="s">
        <v>9</v>
      </c>
      <c r="I335" s="30">
        <v>6229</v>
      </c>
      <c r="J335" s="7">
        <f t="shared" si="5"/>
        <v>46.17532429013729</v>
      </c>
    </row>
    <row r="336" spans="5:10" x14ac:dyDescent="0.25">
      <c r="E336" s="6" t="s">
        <v>63</v>
      </c>
      <c r="F336" s="31" t="str">
        <f>IFERROR(+VLOOKUP(G336,EMPRESAS!B:C,2,0),"-")</f>
        <v>CABO_LEONES_II</v>
      </c>
      <c r="G336" s="24" t="s">
        <v>104</v>
      </c>
      <c r="H336" s="24" t="s">
        <v>7</v>
      </c>
      <c r="I336" s="30">
        <v>2700</v>
      </c>
      <c r="J336" s="7">
        <f t="shared" si="5"/>
        <v>39.791504636975311</v>
      </c>
    </row>
    <row r="337" spans="5:10" x14ac:dyDescent="0.25">
      <c r="E337" s="6" t="s">
        <v>63</v>
      </c>
      <c r="F337" s="31" t="str">
        <f>IFERROR(+VLOOKUP(G337,EMPRESAS!B:C,2,0),"-")</f>
        <v>CABO_LEONES_II</v>
      </c>
      <c r="G337" s="24" t="s">
        <v>104</v>
      </c>
      <c r="H337" s="24" t="s">
        <v>3</v>
      </c>
      <c r="I337" s="30">
        <v>2497771</v>
      </c>
      <c r="J337" s="7">
        <f t="shared" si="5"/>
        <v>0</v>
      </c>
    </row>
    <row r="338" spans="5:10" x14ac:dyDescent="0.25">
      <c r="E338" s="6" t="s">
        <v>63</v>
      </c>
      <c r="F338" s="31" t="str">
        <f>IFERROR(+VLOOKUP(G338,EMPRESAS!B:C,2,0),"-")</f>
        <v>CABO_LEONES_II</v>
      </c>
      <c r="G338" s="24" t="s">
        <v>104</v>
      </c>
      <c r="H338" s="24" t="s">
        <v>8</v>
      </c>
      <c r="I338" s="30">
        <v>32672</v>
      </c>
      <c r="J338" s="7">
        <f t="shared" si="5"/>
        <v>0</v>
      </c>
    </row>
    <row r="339" spans="5:10" x14ac:dyDescent="0.25">
      <c r="E339" s="6" t="s">
        <v>63</v>
      </c>
      <c r="F339" s="31" t="str">
        <f>IFERROR(+VLOOKUP(G339,EMPRESAS!B:C,2,0),"-")</f>
        <v>CABO_LEONES_III</v>
      </c>
      <c r="G339" s="24" t="s">
        <v>105</v>
      </c>
      <c r="H339" s="24" t="s">
        <v>6</v>
      </c>
      <c r="I339" s="30">
        <v>245099</v>
      </c>
      <c r="J339" s="7">
        <f t="shared" si="5"/>
        <v>0</v>
      </c>
    </row>
    <row r="340" spans="5:10" x14ac:dyDescent="0.25">
      <c r="E340" s="6" t="s">
        <v>63</v>
      </c>
      <c r="F340" s="31" t="str">
        <f>IFERROR(+VLOOKUP(G340,EMPRESAS!B:C,2,0),"-")</f>
        <v>CABO_LEONES_III</v>
      </c>
      <c r="G340" s="24" t="s">
        <v>105</v>
      </c>
      <c r="H340" s="24" t="s">
        <v>4</v>
      </c>
      <c r="I340" s="30">
        <v>223895</v>
      </c>
      <c r="J340" s="7">
        <f t="shared" si="5"/>
        <v>0</v>
      </c>
    </row>
    <row r="341" spans="5:10" x14ac:dyDescent="0.25">
      <c r="E341" s="6" t="s">
        <v>63</v>
      </c>
      <c r="F341" s="31" t="str">
        <f>IFERROR(+VLOOKUP(G341,EMPRESAS!B:C,2,0),"-")</f>
        <v>CABO_LEONES_III</v>
      </c>
      <c r="G341" s="24" t="s">
        <v>105</v>
      </c>
      <c r="H341" s="24" t="s">
        <v>5</v>
      </c>
      <c r="I341" s="30">
        <v>480610</v>
      </c>
      <c r="J341" s="7">
        <f t="shared" si="5"/>
        <v>0</v>
      </c>
    </row>
    <row r="342" spans="5:10" x14ac:dyDescent="0.25">
      <c r="E342" s="6" t="s">
        <v>63</v>
      </c>
      <c r="F342" s="31" t="str">
        <f>IFERROR(+VLOOKUP(G342,EMPRESAS!B:C,2,0),"-")</f>
        <v>CABO_LEONES_III</v>
      </c>
      <c r="G342" s="24" t="s">
        <v>105</v>
      </c>
      <c r="H342" s="24" t="s">
        <v>9</v>
      </c>
      <c r="I342" s="30">
        <v>544</v>
      </c>
      <c r="J342" s="7">
        <f t="shared" si="5"/>
        <v>4.0326499299782768</v>
      </c>
    </row>
    <row r="343" spans="5:10" x14ac:dyDescent="0.25">
      <c r="E343" s="6" t="s">
        <v>63</v>
      </c>
      <c r="F343" s="31" t="str">
        <f>IFERROR(+VLOOKUP(G343,EMPRESAS!B:C,2,0),"-")</f>
        <v>CABO_LEONES_III</v>
      </c>
      <c r="G343" s="24" t="s">
        <v>105</v>
      </c>
      <c r="H343" s="24" t="s">
        <v>7</v>
      </c>
      <c r="I343" s="30">
        <v>234</v>
      </c>
      <c r="J343" s="7">
        <f t="shared" si="5"/>
        <v>3.4485970685378602</v>
      </c>
    </row>
    <row r="344" spans="5:10" x14ac:dyDescent="0.25">
      <c r="E344" s="6" t="s">
        <v>63</v>
      </c>
      <c r="F344" s="31" t="str">
        <f>IFERROR(+VLOOKUP(G344,EMPRESAS!B:C,2,0),"-")</f>
        <v>CABO_LEONES_III</v>
      </c>
      <c r="G344" s="24" t="s">
        <v>105</v>
      </c>
      <c r="H344" s="24" t="s">
        <v>3</v>
      </c>
      <c r="I344" s="30">
        <v>186098</v>
      </c>
      <c r="J344" s="7">
        <f t="shared" si="5"/>
        <v>0</v>
      </c>
    </row>
    <row r="345" spans="5:10" x14ac:dyDescent="0.25">
      <c r="E345" s="6" t="s">
        <v>63</v>
      </c>
      <c r="F345" s="31" t="str">
        <f>IFERROR(+VLOOKUP(G345,EMPRESAS!B:C,2,0),"-")</f>
        <v>CABO_LEONES_III</v>
      </c>
      <c r="G345" s="24" t="s">
        <v>105</v>
      </c>
      <c r="H345" s="24" t="s">
        <v>8</v>
      </c>
      <c r="I345" s="30">
        <v>2444</v>
      </c>
      <c r="J345" s="7">
        <f t="shared" si="5"/>
        <v>0</v>
      </c>
    </row>
    <row r="346" spans="5:10" x14ac:dyDescent="0.25">
      <c r="E346" s="6" t="s">
        <v>63</v>
      </c>
      <c r="F346" s="31" t="str">
        <f>IFERROR(+VLOOKUP(G346,EMPRESAS!B:C,2,0),"-")</f>
        <v>CABO_LEONES_III</v>
      </c>
      <c r="G346" s="24" t="s">
        <v>106</v>
      </c>
      <c r="H346" s="24" t="s">
        <v>6</v>
      </c>
      <c r="I346" s="30">
        <v>269620</v>
      </c>
      <c r="J346" s="7">
        <f t="shared" si="5"/>
        <v>0</v>
      </c>
    </row>
    <row r="347" spans="5:10" x14ac:dyDescent="0.25">
      <c r="E347" s="6" t="s">
        <v>63</v>
      </c>
      <c r="F347" s="31" t="str">
        <f>IFERROR(+VLOOKUP(G347,EMPRESAS!B:C,2,0),"-")</f>
        <v>CABO_LEONES_III</v>
      </c>
      <c r="G347" s="24" t="s">
        <v>106</v>
      </c>
      <c r="H347" s="24" t="s">
        <v>4</v>
      </c>
      <c r="I347" s="30">
        <v>243543</v>
      </c>
      <c r="J347" s="7">
        <f t="shared" si="5"/>
        <v>0</v>
      </c>
    </row>
    <row r="348" spans="5:10" x14ac:dyDescent="0.25">
      <c r="E348" s="6" t="s">
        <v>63</v>
      </c>
      <c r="F348" s="31" t="str">
        <f>IFERROR(+VLOOKUP(G348,EMPRESAS!B:C,2,0),"-")</f>
        <v>CABO_LEONES_III</v>
      </c>
      <c r="G348" s="24" t="s">
        <v>106</v>
      </c>
      <c r="H348" s="24" t="s">
        <v>5</v>
      </c>
      <c r="I348" s="30">
        <v>533656</v>
      </c>
      <c r="J348" s="7">
        <f t="shared" si="5"/>
        <v>0</v>
      </c>
    </row>
    <row r="349" spans="5:10" x14ac:dyDescent="0.25">
      <c r="E349" s="6" t="s">
        <v>63</v>
      </c>
      <c r="F349" s="31" t="str">
        <f>IFERROR(+VLOOKUP(G349,EMPRESAS!B:C,2,0),"-")</f>
        <v>CABO_LEONES_III</v>
      </c>
      <c r="G349" s="24" t="s">
        <v>106</v>
      </c>
      <c r="H349" s="24" t="s">
        <v>9</v>
      </c>
      <c r="I349" s="30">
        <v>485</v>
      </c>
      <c r="J349" s="7">
        <f t="shared" si="5"/>
        <v>3.5952853236019564</v>
      </c>
    </row>
    <row r="350" spans="5:10" x14ac:dyDescent="0.25">
      <c r="E350" s="6" t="s">
        <v>63</v>
      </c>
      <c r="F350" s="31" t="str">
        <f>IFERROR(+VLOOKUP(G350,EMPRESAS!B:C,2,0),"-")</f>
        <v>CABO_LEONES_III</v>
      </c>
      <c r="G350" s="24" t="s">
        <v>106</v>
      </c>
      <c r="H350" s="24" t="s">
        <v>7</v>
      </c>
      <c r="I350" s="30">
        <v>214</v>
      </c>
      <c r="J350" s="7">
        <f t="shared" si="5"/>
        <v>3.1538451823380429</v>
      </c>
    </row>
    <row r="351" spans="5:10" x14ac:dyDescent="0.25">
      <c r="E351" s="6" t="s">
        <v>63</v>
      </c>
      <c r="F351" s="31" t="str">
        <f>IFERROR(+VLOOKUP(G351,EMPRESAS!B:C,2,0),"-")</f>
        <v>CABO_LEONES_III</v>
      </c>
      <c r="G351" s="24" t="s">
        <v>106</v>
      </c>
      <c r="H351" s="24" t="s">
        <v>3</v>
      </c>
      <c r="I351" s="30">
        <v>197381</v>
      </c>
      <c r="J351" s="7">
        <f t="shared" si="5"/>
        <v>0</v>
      </c>
    </row>
    <row r="352" spans="5:10" x14ac:dyDescent="0.25">
      <c r="E352" s="6" t="s">
        <v>63</v>
      </c>
      <c r="F352" s="31" t="str">
        <f>IFERROR(+VLOOKUP(G352,EMPRESAS!B:C,2,0),"-")</f>
        <v>CABO_LEONES_III</v>
      </c>
      <c r="G352" s="24" t="s">
        <v>106</v>
      </c>
      <c r="H352" s="24" t="s">
        <v>8</v>
      </c>
      <c r="I352" s="30">
        <v>2582</v>
      </c>
      <c r="J352" s="7">
        <f t="shared" si="5"/>
        <v>0</v>
      </c>
    </row>
    <row r="353" spans="5:10" x14ac:dyDescent="0.25">
      <c r="E353" s="6" t="s">
        <v>63</v>
      </c>
      <c r="F353" s="31" t="str">
        <f>IFERROR(+VLOOKUP(G353,EMPRESAS!B:C,2,0),"-")</f>
        <v>PE_CABO_LEONES</v>
      </c>
      <c r="G353" s="24" t="s">
        <v>107</v>
      </c>
      <c r="H353" s="24" t="s">
        <v>6</v>
      </c>
      <c r="I353" s="30">
        <v>73525</v>
      </c>
      <c r="J353" s="7">
        <f t="shared" si="5"/>
        <v>0</v>
      </c>
    </row>
    <row r="354" spans="5:10" x14ac:dyDescent="0.25">
      <c r="E354" s="6" t="s">
        <v>63</v>
      </c>
      <c r="F354" s="31" t="str">
        <f>IFERROR(+VLOOKUP(G354,EMPRESAS!B:C,2,0),"-")</f>
        <v>PE_CABO_LEONES</v>
      </c>
      <c r="G354" s="24" t="s">
        <v>107</v>
      </c>
      <c r="H354" s="24" t="s">
        <v>4</v>
      </c>
      <c r="I354" s="30">
        <v>67164</v>
      </c>
      <c r="J354" s="7">
        <f t="shared" si="5"/>
        <v>0</v>
      </c>
    </row>
    <row r="355" spans="5:10" x14ac:dyDescent="0.25">
      <c r="E355" s="6" t="s">
        <v>63</v>
      </c>
      <c r="F355" s="31" t="str">
        <f>IFERROR(+VLOOKUP(G355,EMPRESAS!B:C,2,0),"-")</f>
        <v>PE_CABO_LEONES</v>
      </c>
      <c r="G355" s="24" t="s">
        <v>107</v>
      </c>
      <c r="H355" s="24" t="s">
        <v>5</v>
      </c>
      <c r="I355" s="30">
        <v>144174</v>
      </c>
      <c r="J355" s="7">
        <f t="shared" si="5"/>
        <v>0</v>
      </c>
    </row>
    <row r="356" spans="5:10" x14ac:dyDescent="0.25">
      <c r="E356" s="6" t="s">
        <v>63</v>
      </c>
      <c r="F356" s="31" t="str">
        <f>IFERROR(+VLOOKUP(G356,EMPRESAS!B:C,2,0),"-")</f>
        <v>PE_CABO_LEONES</v>
      </c>
      <c r="G356" s="24" t="s">
        <v>107</v>
      </c>
      <c r="H356" s="24" t="s">
        <v>9</v>
      </c>
      <c r="I356" s="30">
        <v>163</v>
      </c>
      <c r="J356" s="7">
        <f t="shared" si="5"/>
        <v>1.2083123871074615</v>
      </c>
    </row>
    <row r="357" spans="5:10" x14ac:dyDescent="0.25">
      <c r="E357" s="6" t="s">
        <v>63</v>
      </c>
      <c r="F357" s="31" t="str">
        <f>IFERROR(+VLOOKUP(G357,EMPRESAS!B:C,2,0),"-")</f>
        <v>PE_CABO_LEONES</v>
      </c>
      <c r="G357" s="24" t="s">
        <v>107</v>
      </c>
      <c r="H357" s="24" t="s">
        <v>7</v>
      </c>
      <c r="I357" s="30">
        <v>70</v>
      </c>
      <c r="J357" s="7">
        <f t="shared" si="5"/>
        <v>1.0316316016993599</v>
      </c>
    </row>
    <row r="358" spans="5:10" x14ac:dyDescent="0.25">
      <c r="E358" s="6" t="s">
        <v>63</v>
      </c>
      <c r="F358" s="31" t="str">
        <f>IFERROR(+VLOOKUP(G358,EMPRESAS!B:C,2,0),"-")</f>
        <v>PE_CABO_LEONES</v>
      </c>
      <c r="G358" s="24" t="s">
        <v>107</v>
      </c>
      <c r="H358" s="24" t="s">
        <v>3</v>
      </c>
      <c r="I358" s="30">
        <v>55826</v>
      </c>
      <c r="J358" s="7">
        <f t="shared" si="5"/>
        <v>0</v>
      </c>
    </row>
    <row r="359" spans="5:10" x14ac:dyDescent="0.25">
      <c r="E359" s="6" t="s">
        <v>63</v>
      </c>
      <c r="F359" s="31" t="str">
        <f>IFERROR(+VLOOKUP(G359,EMPRESAS!B:C,2,0),"-")</f>
        <v>PE_CABO_LEONES</v>
      </c>
      <c r="G359" s="24" t="s">
        <v>107</v>
      </c>
      <c r="H359" s="24" t="s">
        <v>8</v>
      </c>
      <c r="I359" s="30">
        <v>733</v>
      </c>
      <c r="J359" s="7">
        <f t="shared" si="5"/>
        <v>0</v>
      </c>
    </row>
    <row r="360" spans="5:10" x14ac:dyDescent="0.25">
      <c r="E360" s="6" t="s">
        <v>63</v>
      </c>
      <c r="F360" s="31" t="str">
        <f>IFERROR(+VLOOKUP(G360,EMPRESAS!B:C,2,0),"-")</f>
        <v>PE_CABO_LEONES</v>
      </c>
      <c r="G360" s="24" t="s">
        <v>108</v>
      </c>
      <c r="H360" s="24" t="s">
        <v>6</v>
      </c>
      <c r="I360" s="30">
        <v>112345</v>
      </c>
      <c r="J360" s="7">
        <f t="shared" si="5"/>
        <v>0</v>
      </c>
    </row>
    <row r="361" spans="5:10" x14ac:dyDescent="0.25">
      <c r="E361" s="6" t="s">
        <v>63</v>
      </c>
      <c r="F361" s="31" t="str">
        <f>IFERROR(+VLOOKUP(G361,EMPRESAS!B:C,2,0),"-")</f>
        <v>PE_CABO_LEONES</v>
      </c>
      <c r="G361" s="24" t="s">
        <v>108</v>
      </c>
      <c r="H361" s="24" t="s">
        <v>4</v>
      </c>
      <c r="I361" s="30">
        <v>101479</v>
      </c>
      <c r="J361" s="7">
        <f t="shared" si="5"/>
        <v>0</v>
      </c>
    </row>
    <row r="362" spans="5:10" x14ac:dyDescent="0.25">
      <c r="E362" s="6" t="s">
        <v>63</v>
      </c>
      <c r="F362" s="31" t="str">
        <f>IFERROR(+VLOOKUP(G362,EMPRESAS!B:C,2,0),"-")</f>
        <v>PE_CABO_LEONES</v>
      </c>
      <c r="G362" s="24" t="s">
        <v>108</v>
      </c>
      <c r="H362" s="24" t="s">
        <v>5</v>
      </c>
      <c r="I362" s="30">
        <v>222363</v>
      </c>
      <c r="J362" s="7">
        <f t="shared" si="5"/>
        <v>0</v>
      </c>
    </row>
    <row r="363" spans="5:10" x14ac:dyDescent="0.25">
      <c r="E363" s="6" t="s">
        <v>63</v>
      </c>
      <c r="F363" s="31" t="str">
        <f>IFERROR(+VLOOKUP(G363,EMPRESAS!B:C,2,0),"-")</f>
        <v>PE_CABO_LEONES</v>
      </c>
      <c r="G363" s="24" t="s">
        <v>108</v>
      </c>
      <c r="H363" s="24" t="s">
        <v>9</v>
      </c>
      <c r="I363" s="30">
        <v>202</v>
      </c>
      <c r="J363" s="7">
        <f t="shared" si="5"/>
        <v>1.4974178048816396</v>
      </c>
    </row>
    <row r="364" spans="5:10" x14ac:dyDescent="0.25">
      <c r="E364" s="6" t="s">
        <v>63</v>
      </c>
      <c r="F364" s="31" t="str">
        <f>IFERROR(+VLOOKUP(G364,EMPRESAS!B:C,2,0),"-")</f>
        <v>PE_CABO_LEONES</v>
      </c>
      <c r="G364" s="24" t="s">
        <v>108</v>
      </c>
      <c r="H364" s="24" t="s">
        <v>7</v>
      </c>
      <c r="I364" s="30">
        <v>89</v>
      </c>
      <c r="J364" s="7">
        <f t="shared" si="5"/>
        <v>1.3116458935891862</v>
      </c>
    </row>
    <row r="365" spans="5:10" x14ac:dyDescent="0.25">
      <c r="E365" s="6" t="s">
        <v>63</v>
      </c>
      <c r="F365" s="31" t="str">
        <f>IFERROR(+VLOOKUP(G365,EMPRESAS!B:C,2,0),"-")</f>
        <v>PE_CABO_LEONES</v>
      </c>
      <c r="G365" s="24" t="s">
        <v>108</v>
      </c>
      <c r="H365" s="24" t="s">
        <v>3</v>
      </c>
      <c r="I365" s="30">
        <v>82245</v>
      </c>
      <c r="J365" s="7">
        <f t="shared" si="5"/>
        <v>0</v>
      </c>
    </row>
    <row r="366" spans="5:10" x14ac:dyDescent="0.25">
      <c r="E366" s="6" t="s">
        <v>63</v>
      </c>
      <c r="F366" s="31" t="str">
        <f>IFERROR(+VLOOKUP(G366,EMPRESAS!B:C,2,0),"-")</f>
        <v>PE_CABO_LEONES</v>
      </c>
      <c r="G366" s="24" t="s">
        <v>108</v>
      </c>
      <c r="H366" s="24" t="s">
        <v>8</v>
      </c>
      <c r="I366" s="30">
        <v>1076</v>
      </c>
      <c r="J366" s="7">
        <f t="shared" si="5"/>
        <v>0</v>
      </c>
    </row>
    <row r="367" spans="5:10" x14ac:dyDescent="0.25">
      <c r="E367" s="6" t="s">
        <v>63</v>
      </c>
      <c r="F367" s="31" t="str">
        <f>IFERROR(+VLOOKUP(G367,EMPRESAS!B:C,2,0),"-")</f>
        <v>MARIA_ELENA</v>
      </c>
      <c r="G367" s="24" t="s">
        <v>109</v>
      </c>
      <c r="H367" s="24" t="s">
        <v>6</v>
      </c>
      <c r="I367" s="30">
        <v>1072002</v>
      </c>
      <c r="J367" s="7">
        <f t="shared" si="5"/>
        <v>0</v>
      </c>
    </row>
    <row r="368" spans="5:10" x14ac:dyDescent="0.25">
      <c r="E368" s="6" t="s">
        <v>63</v>
      </c>
      <c r="F368" s="31" t="str">
        <f>IFERROR(+VLOOKUP(G368,EMPRESAS!B:C,2,0),"-")</f>
        <v>MARIA_ELENA</v>
      </c>
      <c r="G368" s="24" t="s">
        <v>109</v>
      </c>
      <c r="H368" s="24" t="s">
        <v>4</v>
      </c>
      <c r="I368" s="30">
        <v>976389</v>
      </c>
      <c r="J368" s="7">
        <f t="shared" si="5"/>
        <v>0</v>
      </c>
    </row>
    <row r="369" spans="5:10" x14ac:dyDescent="0.25">
      <c r="E369" s="6" t="s">
        <v>63</v>
      </c>
      <c r="F369" s="31" t="str">
        <f>IFERROR(+VLOOKUP(G369,EMPRESAS!B:C,2,0),"-")</f>
        <v>MARIA_ELENA</v>
      </c>
      <c r="G369" s="24" t="s">
        <v>109</v>
      </c>
      <c r="H369" s="24" t="s">
        <v>5</v>
      </c>
      <c r="I369" s="30">
        <v>2081874</v>
      </c>
      <c r="J369" s="7">
        <f t="shared" si="5"/>
        <v>0</v>
      </c>
    </row>
    <row r="370" spans="5:10" x14ac:dyDescent="0.25">
      <c r="E370" s="6" t="s">
        <v>63</v>
      </c>
      <c r="F370" s="31" t="str">
        <f>IFERROR(+VLOOKUP(G370,EMPRESAS!B:C,2,0),"-")</f>
        <v>MARIA_ELENA</v>
      </c>
      <c r="G370" s="24" t="s">
        <v>109</v>
      </c>
      <c r="H370" s="24" t="s">
        <v>9</v>
      </c>
      <c r="I370" s="30">
        <v>1816</v>
      </c>
      <c r="J370" s="7">
        <f t="shared" si="5"/>
        <v>13.461934325074539</v>
      </c>
    </row>
    <row r="371" spans="5:10" x14ac:dyDescent="0.25">
      <c r="E371" s="6" t="s">
        <v>63</v>
      </c>
      <c r="F371" s="31" t="str">
        <f>IFERROR(+VLOOKUP(G371,EMPRESAS!B:C,2,0),"-")</f>
        <v>MARIA_ELENA</v>
      </c>
      <c r="G371" s="24" t="s">
        <v>109</v>
      </c>
      <c r="H371" s="24" t="s">
        <v>7</v>
      </c>
      <c r="I371" s="30">
        <v>786</v>
      </c>
      <c r="J371" s="7">
        <f t="shared" si="5"/>
        <v>11.583749127652812</v>
      </c>
    </row>
    <row r="372" spans="5:10" x14ac:dyDescent="0.25">
      <c r="E372" s="6" t="s">
        <v>63</v>
      </c>
      <c r="F372" s="31" t="str">
        <f>IFERROR(+VLOOKUP(G372,EMPRESAS!B:C,2,0),"-")</f>
        <v>MARIA_ELENA</v>
      </c>
      <c r="G372" s="24" t="s">
        <v>109</v>
      </c>
      <c r="H372" s="24" t="s">
        <v>3</v>
      </c>
      <c r="I372" s="30">
        <v>811664</v>
      </c>
      <c r="J372" s="7">
        <f t="shared" si="5"/>
        <v>0</v>
      </c>
    </row>
    <row r="373" spans="5:10" x14ac:dyDescent="0.25">
      <c r="E373" s="6" t="s">
        <v>63</v>
      </c>
      <c r="F373" s="31" t="str">
        <f>IFERROR(+VLOOKUP(G373,EMPRESAS!B:C,2,0),"-")</f>
        <v>MARIA_ELENA</v>
      </c>
      <c r="G373" s="24" t="s">
        <v>109</v>
      </c>
      <c r="H373" s="24" t="s">
        <v>8</v>
      </c>
      <c r="I373" s="30">
        <v>10586</v>
      </c>
      <c r="J373" s="7">
        <f t="shared" si="5"/>
        <v>0</v>
      </c>
    </row>
    <row r="374" spans="5:10" x14ac:dyDescent="0.25">
      <c r="E374" s="6" t="s">
        <v>63</v>
      </c>
      <c r="F374" s="31" t="str">
        <f>IFERROR(+VLOOKUP(G374,EMPRESAS!B:C,2,0),"-")</f>
        <v>WPD_MALLECO</v>
      </c>
      <c r="G374" s="24" t="s">
        <v>110</v>
      </c>
      <c r="H374" s="24" t="s">
        <v>6</v>
      </c>
      <c r="I374" s="30">
        <v>596844</v>
      </c>
      <c r="J374" s="7">
        <f t="shared" si="5"/>
        <v>0</v>
      </c>
    </row>
    <row r="375" spans="5:10" x14ac:dyDescent="0.25">
      <c r="E375" s="6" t="s">
        <v>63</v>
      </c>
      <c r="F375" s="31" t="str">
        <f>IFERROR(+VLOOKUP(G375,EMPRESAS!B:C,2,0),"-")</f>
        <v>WPD_MALLECO</v>
      </c>
      <c r="G375" s="24" t="s">
        <v>110</v>
      </c>
      <c r="H375" s="24" t="s">
        <v>4</v>
      </c>
      <c r="I375" s="30">
        <v>542886</v>
      </c>
      <c r="J375" s="7">
        <f t="shared" si="5"/>
        <v>0</v>
      </c>
    </row>
    <row r="376" spans="5:10" x14ac:dyDescent="0.25">
      <c r="E376" s="6" t="s">
        <v>63</v>
      </c>
      <c r="F376" s="31" t="str">
        <f>IFERROR(+VLOOKUP(G376,EMPRESAS!B:C,2,0),"-")</f>
        <v>WPD_MALLECO</v>
      </c>
      <c r="G376" s="24" t="s">
        <v>110</v>
      </c>
      <c r="H376" s="24" t="s">
        <v>5</v>
      </c>
      <c r="I376" s="30">
        <v>1168186</v>
      </c>
      <c r="J376" s="7">
        <f t="shared" si="5"/>
        <v>0</v>
      </c>
    </row>
    <row r="377" spans="5:10" x14ac:dyDescent="0.25">
      <c r="E377" s="6" t="s">
        <v>63</v>
      </c>
      <c r="F377" s="31" t="str">
        <f>IFERROR(+VLOOKUP(G377,EMPRESAS!B:C,2,0),"-")</f>
        <v>WPD_MALLECO</v>
      </c>
      <c r="G377" s="24" t="s">
        <v>110</v>
      </c>
      <c r="H377" s="24" t="s">
        <v>9</v>
      </c>
      <c r="I377" s="30">
        <v>1118</v>
      </c>
      <c r="J377" s="7">
        <f t="shared" si="5"/>
        <v>8.2876886428597665</v>
      </c>
    </row>
    <row r="378" spans="5:10" x14ac:dyDescent="0.25">
      <c r="E378" s="6" t="s">
        <v>63</v>
      </c>
      <c r="F378" s="31" t="str">
        <f>IFERROR(+VLOOKUP(G378,EMPRESAS!B:C,2,0),"-")</f>
        <v>WPD_MALLECO</v>
      </c>
      <c r="G378" s="24" t="s">
        <v>110</v>
      </c>
      <c r="H378" s="24" t="s">
        <v>7</v>
      </c>
      <c r="I378" s="30">
        <v>485</v>
      </c>
      <c r="J378" s="7">
        <f t="shared" si="5"/>
        <v>7.1477332403455645</v>
      </c>
    </row>
    <row r="379" spans="5:10" x14ac:dyDescent="0.25">
      <c r="E379" s="6" t="s">
        <v>63</v>
      </c>
      <c r="F379" s="31" t="str">
        <f>IFERROR(+VLOOKUP(G379,EMPRESAS!B:C,2,0),"-")</f>
        <v>WPD_MALLECO</v>
      </c>
      <c r="G379" s="24" t="s">
        <v>110</v>
      </c>
      <c r="H379" s="24" t="s">
        <v>3</v>
      </c>
      <c r="I379" s="30">
        <v>448321</v>
      </c>
      <c r="J379" s="7">
        <f t="shared" si="5"/>
        <v>0</v>
      </c>
    </row>
    <row r="380" spans="5:10" x14ac:dyDescent="0.25">
      <c r="E380" s="6" t="s">
        <v>63</v>
      </c>
      <c r="F380" s="31" t="str">
        <f>IFERROR(+VLOOKUP(G380,EMPRESAS!B:C,2,0),"-")</f>
        <v>WPD_MALLECO</v>
      </c>
      <c r="G380" s="24" t="s">
        <v>110</v>
      </c>
      <c r="H380" s="24" t="s">
        <v>8</v>
      </c>
      <c r="I380" s="30">
        <v>5864</v>
      </c>
      <c r="J380" s="7">
        <f t="shared" si="5"/>
        <v>0</v>
      </c>
    </row>
    <row r="381" spans="5:10" x14ac:dyDescent="0.25">
      <c r="E381" s="6" t="s">
        <v>63</v>
      </c>
      <c r="F381" s="31" t="str">
        <f>IFERROR(+VLOOKUP(G381,EMPRESAS!B:C,2,0),"-")</f>
        <v>WPD_MALLECO</v>
      </c>
      <c r="G381" s="24" t="s">
        <v>111</v>
      </c>
      <c r="H381" s="24" t="s">
        <v>6</v>
      </c>
      <c r="I381" s="30">
        <v>1193688</v>
      </c>
      <c r="J381" s="7">
        <f t="shared" si="5"/>
        <v>0</v>
      </c>
    </row>
    <row r="382" spans="5:10" x14ac:dyDescent="0.25">
      <c r="E382" s="6" t="s">
        <v>63</v>
      </c>
      <c r="F382" s="31" t="str">
        <f>IFERROR(+VLOOKUP(G382,EMPRESAS!B:C,2,0),"-")</f>
        <v>WPD_MALLECO</v>
      </c>
      <c r="G382" s="24" t="s">
        <v>111</v>
      </c>
      <c r="H382" s="24" t="s">
        <v>4</v>
      </c>
      <c r="I382" s="30">
        <v>1085773</v>
      </c>
      <c r="J382" s="7">
        <f t="shared" si="5"/>
        <v>0</v>
      </c>
    </row>
    <row r="383" spans="5:10" x14ac:dyDescent="0.25">
      <c r="E383" s="6" t="s">
        <v>63</v>
      </c>
      <c r="F383" s="31" t="str">
        <f>IFERROR(+VLOOKUP(G383,EMPRESAS!B:C,2,0),"-")</f>
        <v>WPD_MALLECO</v>
      </c>
      <c r="G383" s="24" t="s">
        <v>111</v>
      </c>
      <c r="H383" s="24" t="s">
        <v>5</v>
      </c>
      <c r="I383" s="30">
        <v>2336373</v>
      </c>
      <c r="J383" s="7">
        <f t="shared" si="5"/>
        <v>0</v>
      </c>
    </row>
    <row r="384" spans="5:10" x14ac:dyDescent="0.25">
      <c r="E384" s="6" t="s">
        <v>63</v>
      </c>
      <c r="F384" s="31" t="str">
        <f>IFERROR(+VLOOKUP(G384,EMPRESAS!B:C,2,0),"-")</f>
        <v>WPD_MALLECO</v>
      </c>
      <c r="G384" s="24" t="s">
        <v>111</v>
      </c>
      <c r="H384" s="24" t="s">
        <v>9</v>
      </c>
      <c r="I384" s="30">
        <v>2236</v>
      </c>
      <c r="J384" s="7">
        <f t="shared" si="5"/>
        <v>16.575377285719533</v>
      </c>
    </row>
    <row r="385" spans="5:10" x14ac:dyDescent="0.25">
      <c r="E385" s="6" t="s">
        <v>63</v>
      </c>
      <c r="F385" s="31" t="str">
        <f>IFERROR(+VLOOKUP(G385,EMPRESAS!B:C,2,0),"-")</f>
        <v>WPD_MALLECO</v>
      </c>
      <c r="G385" s="24" t="s">
        <v>111</v>
      </c>
      <c r="H385" s="24" t="s">
        <v>7</v>
      </c>
      <c r="I385" s="30">
        <v>969</v>
      </c>
      <c r="J385" s="7">
        <f t="shared" si="5"/>
        <v>14.280728886381137</v>
      </c>
    </row>
    <row r="386" spans="5:10" x14ac:dyDescent="0.25">
      <c r="E386" s="6" t="s">
        <v>63</v>
      </c>
      <c r="F386" s="31" t="str">
        <f>IFERROR(+VLOOKUP(G386,EMPRESAS!B:C,2,0),"-")</f>
        <v>WPD_MALLECO</v>
      </c>
      <c r="G386" s="24" t="s">
        <v>111</v>
      </c>
      <c r="H386" s="24" t="s">
        <v>3</v>
      </c>
      <c r="I386" s="30">
        <v>896641</v>
      </c>
      <c r="J386" s="7">
        <f t="shared" si="5"/>
        <v>0</v>
      </c>
    </row>
    <row r="387" spans="5:10" x14ac:dyDescent="0.25">
      <c r="E387" s="6" t="s">
        <v>63</v>
      </c>
      <c r="F387" s="31" t="str">
        <f>IFERROR(+VLOOKUP(G387,EMPRESAS!B:C,2,0),"-")</f>
        <v>WPD_MALLECO</v>
      </c>
      <c r="G387" s="24" t="s">
        <v>111</v>
      </c>
      <c r="H387" s="24" t="s">
        <v>8</v>
      </c>
      <c r="I387" s="30">
        <v>11728</v>
      </c>
      <c r="J387" s="7">
        <f t="shared" si="5"/>
        <v>0</v>
      </c>
    </row>
    <row r="388" spans="5:10" x14ac:dyDescent="0.25">
      <c r="E388" s="6" t="s">
        <v>63</v>
      </c>
      <c r="F388" s="31" t="str">
        <f>IFERROR(+VLOOKUP(G388,EMPRESAS!B:C,2,0),"-")</f>
        <v>WPD_MALLECO</v>
      </c>
      <c r="G388" s="24" t="s">
        <v>112</v>
      </c>
      <c r="H388" s="24" t="s">
        <v>6</v>
      </c>
      <c r="I388" s="30">
        <v>98037</v>
      </c>
      <c r="J388" s="7">
        <f t="shared" ref="J388:J451" si="6">I388/VLOOKUP(H388,$A$3:$B$9,2,0)*VLOOKUP(H388,$A$3:$C$9,3,0)</f>
        <v>0</v>
      </c>
    </row>
    <row r="389" spans="5:10" x14ac:dyDescent="0.25">
      <c r="E389" s="6" t="s">
        <v>63</v>
      </c>
      <c r="F389" s="31" t="str">
        <f>IFERROR(+VLOOKUP(G389,EMPRESAS!B:C,2,0),"-")</f>
        <v>WPD_MALLECO</v>
      </c>
      <c r="G389" s="24" t="s">
        <v>112</v>
      </c>
      <c r="H389" s="24" t="s">
        <v>4</v>
      </c>
      <c r="I389" s="30">
        <v>89556</v>
      </c>
      <c r="J389" s="7">
        <f t="shared" si="6"/>
        <v>0</v>
      </c>
    </row>
    <row r="390" spans="5:10" x14ac:dyDescent="0.25">
      <c r="E390" s="6" t="s">
        <v>63</v>
      </c>
      <c r="F390" s="31" t="str">
        <f>IFERROR(+VLOOKUP(G390,EMPRESAS!B:C,2,0),"-")</f>
        <v>WPD_MALLECO</v>
      </c>
      <c r="G390" s="24" t="s">
        <v>112</v>
      </c>
      <c r="H390" s="24" t="s">
        <v>5</v>
      </c>
      <c r="I390" s="30">
        <v>192240</v>
      </c>
      <c r="J390" s="7">
        <f t="shared" si="6"/>
        <v>0</v>
      </c>
    </row>
    <row r="391" spans="5:10" x14ac:dyDescent="0.25">
      <c r="E391" s="6" t="s">
        <v>63</v>
      </c>
      <c r="F391" s="31" t="str">
        <f>IFERROR(+VLOOKUP(G391,EMPRESAS!B:C,2,0),"-")</f>
        <v>WPD_MALLECO</v>
      </c>
      <c r="G391" s="24" t="s">
        <v>112</v>
      </c>
      <c r="H391" s="24" t="s">
        <v>9</v>
      </c>
      <c r="I391" s="30">
        <v>218</v>
      </c>
      <c r="J391" s="7">
        <f t="shared" si="6"/>
        <v>1.6160251557633536</v>
      </c>
    </row>
    <row r="392" spans="5:10" x14ac:dyDescent="0.25">
      <c r="E392" s="6" t="s">
        <v>63</v>
      </c>
      <c r="F392" s="31" t="str">
        <f>IFERROR(+VLOOKUP(G392,EMPRESAS!B:C,2,0),"-")</f>
        <v>WPD_MALLECO</v>
      </c>
      <c r="G392" s="24" t="s">
        <v>112</v>
      </c>
      <c r="H392" s="24" t="s">
        <v>7</v>
      </c>
      <c r="I392" s="30">
        <v>94</v>
      </c>
      <c r="J392" s="7">
        <f t="shared" si="6"/>
        <v>1.3853338651391403</v>
      </c>
    </row>
    <row r="393" spans="5:10" x14ac:dyDescent="0.25">
      <c r="E393" s="6" t="s">
        <v>63</v>
      </c>
      <c r="F393" s="31" t="str">
        <f>IFERROR(+VLOOKUP(G393,EMPRESAS!B:C,2,0),"-")</f>
        <v>WPD_MALLECO</v>
      </c>
      <c r="G393" s="24" t="s">
        <v>112</v>
      </c>
      <c r="H393" s="24" t="s">
        <v>3</v>
      </c>
      <c r="I393" s="30">
        <v>74438</v>
      </c>
      <c r="J393" s="7">
        <f t="shared" si="6"/>
        <v>0</v>
      </c>
    </row>
    <row r="394" spans="5:10" x14ac:dyDescent="0.25">
      <c r="E394" s="6" t="s">
        <v>63</v>
      </c>
      <c r="F394" s="31" t="str">
        <f>IFERROR(+VLOOKUP(G394,EMPRESAS!B:C,2,0),"-")</f>
        <v>WPD_MALLECO</v>
      </c>
      <c r="G394" s="24" t="s">
        <v>112</v>
      </c>
      <c r="H394" s="24" t="s">
        <v>8</v>
      </c>
      <c r="I394" s="30">
        <v>978</v>
      </c>
      <c r="J394" s="7">
        <f t="shared" si="6"/>
        <v>0</v>
      </c>
    </row>
    <row r="395" spans="5:10" x14ac:dyDescent="0.25">
      <c r="E395" s="6" t="s">
        <v>63</v>
      </c>
      <c r="F395" s="31" t="str">
        <f>IFERROR(+VLOOKUP(G395,EMPRESAS!B:C,2,0),"-")</f>
        <v>WPD_MALLECO</v>
      </c>
      <c r="G395" s="24" t="s">
        <v>113</v>
      </c>
      <c r="H395" s="24" t="s">
        <v>6</v>
      </c>
      <c r="I395" s="30">
        <v>44930</v>
      </c>
      <c r="J395" s="7">
        <f t="shared" si="6"/>
        <v>0</v>
      </c>
    </row>
    <row r="396" spans="5:10" x14ac:dyDescent="0.25">
      <c r="E396" s="6" t="s">
        <v>63</v>
      </c>
      <c r="F396" s="31" t="str">
        <f>IFERROR(+VLOOKUP(G396,EMPRESAS!B:C,2,0),"-")</f>
        <v>WPD_MALLECO</v>
      </c>
      <c r="G396" s="24" t="s">
        <v>113</v>
      </c>
      <c r="H396" s="24" t="s">
        <v>4</v>
      </c>
      <c r="I396" s="30">
        <v>40584</v>
      </c>
      <c r="J396" s="7">
        <f t="shared" si="6"/>
        <v>0</v>
      </c>
    </row>
    <row r="397" spans="5:10" x14ac:dyDescent="0.25">
      <c r="E397" s="6" t="s">
        <v>63</v>
      </c>
      <c r="F397" s="31" t="str">
        <f>IFERROR(+VLOOKUP(G397,EMPRESAS!B:C,2,0),"-")</f>
        <v>WPD_MALLECO</v>
      </c>
      <c r="G397" s="24" t="s">
        <v>113</v>
      </c>
      <c r="H397" s="24" t="s">
        <v>5</v>
      </c>
      <c r="I397" s="30">
        <v>88929</v>
      </c>
      <c r="J397" s="7">
        <f t="shared" si="6"/>
        <v>0</v>
      </c>
    </row>
    <row r="398" spans="5:10" x14ac:dyDescent="0.25">
      <c r="E398" s="6" t="s">
        <v>63</v>
      </c>
      <c r="F398" s="31" t="str">
        <f>IFERROR(+VLOOKUP(G398,EMPRESAS!B:C,2,0),"-")</f>
        <v>WPD_MALLECO</v>
      </c>
      <c r="G398" s="24" t="s">
        <v>113</v>
      </c>
      <c r="H398" s="24" t="s">
        <v>9</v>
      </c>
      <c r="I398" s="30">
        <v>81</v>
      </c>
      <c r="J398" s="7">
        <f t="shared" si="6"/>
        <v>0.60044971383867718</v>
      </c>
    </row>
    <row r="399" spans="5:10" x14ac:dyDescent="0.25">
      <c r="E399" s="6" t="s">
        <v>63</v>
      </c>
      <c r="F399" s="31" t="str">
        <f>IFERROR(+VLOOKUP(G399,EMPRESAS!B:C,2,0),"-")</f>
        <v>WPD_MALLECO</v>
      </c>
      <c r="G399" s="24" t="s">
        <v>113</v>
      </c>
      <c r="H399" s="24" t="s">
        <v>7</v>
      </c>
      <c r="I399" s="30">
        <v>36</v>
      </c>
      <c r="J399" s="7">
        <f t="shared" si="6"/>
        <v>0.53055339515967082</v>
      </c>
    </row>
    <row r="400" spans="5:10" x14ac:dyDescent="0.25">
      <c r="E400" s="6" t="s">
        <v>63</v>
      </c>
      <c r="F400" s="31" t="str">
        <f>IFERROR(+VLOOKUP(G400,EMPRESAS!B:C,2,0),"-")</f>
        <v>WPD_MALLECO</v>
      </c>
      <c r="G400" s="24" t="s">
        <v>113</v>
      </c>
      <c r="H400" s="24" t="s">
        <v>3</v>
      </c>
      <c r="I400" s="30">
        <v>32892</v>
      </c>
      <c r="J400" s="7">
        <f t="shared" si="6"/>
        <v>0</v>
      </c>
    </row>
    <row r="401" spans="5:10" x14ac:dyDescent="0.25">
      <c r="E401" s="6" t="s">
        <v>63</v>
      </c>
      <c r="F401" s="31" t="str">
        <f>IFERROR(+VLOOKUP(G401,EMPRESAS!B:C,2,0),"-")</f>
        <v>WPD_MALLECO</v>
      </c>
      <c r="G401" s="24" t="s">
        <v>113</v>
      </c>
      <c r="H401" s="24" t="s">
        <v>8</v>
      </c>
      <c r="I401" s="30">
        <v>430</v>
      </c>
      <c r="J401" s="7">
        <f t="shared" si="6"/>
        <v>0</v>
      </c>
    </row>
    <row r="402" spans="5:10" x14ac:dyDescent="0.25">
      <c r="E402" s="6" t="s">
        <v>63</v>
      </c>
      <c r="F402" s="31" t="str">
        <f>IFERROR(+VLOOKUP(G402,EMPRESAS!B:C,2,0),"-")</f>
        <v>WPD_MALLECO</v>
      </c>
      <c r="G402" s="24" t="s">
        <v>114</v>
      </c>
      <c r="H402" s="24" t="s">
        <v>6</v>
      </c>
      <c r="I402" s="30">
        <v>245099</v>
      </c>
      <c r="J402" s="7">
        <f t="shared" si="6"/>
        <v>0</v>
      </c>
    </row>
    <row r="403" spans="5:10" x14ac:dyDescent="0.25">
      <c r="E403" s="6" t="s">
        <v>63</v>
      </c>
      <c r="F403" s="31" t="str">
        <f>IFERROR(+VLOOKUP(G403,EMPRESAS!B:C,2,0),"-")</f>
        <v>WPD_MALLECO</v>
      </c>
      <c r="G403" s="24" t="s">
        <v>114</v>
      </c>
      <c r="H403" s="24" t="s">
        <v>4</v>
      </c>
      <c r="I403" s="30">
        <v>223895</v>
      </c>
      <c r="J403" s="7">
        <f t="shared" si="6"/>
        <v>0</v>
      </c>
    </row>
    <row r="404" spans="5:10" x14ac:dyDescent="0.25">
      <c r="E404" s="6" t="s">
        <v>63</v>
      </c>
      <c r="F404" s="31" t="str">
        <f>IFERROR(+VLOOKUP(G404,EMPRESAS!B:C,2,0),"-")</f>
        <v>WPD_MALLECO</v>
      </c>
      <c r="G404" s="24" t="s">
        <v>114</v>
      </c>
      <c r="H404" s="24" t="s">
        <v>5</v>
      </c>
      <c r="I404" s="30">
        <v>480610</v>
      </c>
      <c r="J404" s="7">
        <f t="shared" si="6"/>
        <v>0</v>
      </c>
    </row>
    <row r="405" spans="5:10" x14ac:dyDescent="0.25">
      <c r="E405" s="6" t="s">
        <v>63</v>
      </c>
      <c r="F405" s="31" t="str">
        <f>IFERROR(+VLOOKUP(G405,EMPRESAS!B:C,2,0),"-")</f>
        <v>WPD_MALLECO</v>
      </c>
      <c r="G405" s="24" t="s">
        <v>114</v>
      </c>
      <c r="H405" s="24" t="s">
        <v>9</v>
      </c>
      <c r="I405" s="30">
        <v>544</v>
      </c>
      <c r="J405" s="7">
        <f t="shared" si="6"/>
        <v>4.0326499299782768</v>
      </c>
    </row>
    <row r="406" spans="5:10" x14ac:dyDescent="0.25">
      <c r="E406" s="6" t="s">
        <v>63</v>
      </c>
      <c r="F406" s="31" t="str">
        <f>IFERROR(+VLOOKUP(G406,EMPRESAS!B:C,2,0),"-")</f>
        <v>WPD_MALLECO</v>
      </c>
      <c r="G406" s="24" t="s">
        <v>114</v>
      </c>
      <c r="H406" s="24" t="s">
        <v>7</v>
      </c>
      <c r="I406" s="30">
        <v>234</v>
      </c>
      <c r="J406" s="7">
        <f t="shared" si="6"/>
        <v>3.4485970685378602</v>
      </c>
    </row>
    <row r="407" spans="5:10" x14ac:dyDescent="0.25">
      <c r="E407" s="6" t="s">
        <v>63</v>
      </c>
      <c r="F407" s="31" t="str">
        <f>IFERROR(+VLOOKUP(G407,EMPRESAS!B:C,2,0),"-")</f>
        <v>WPD_MALLECO</v>
      </c>
      <c r="G407" s="24" t="s">
        <v>114</v>
      </c>
      <c r="H407" s="24" t="s">
        <v>3</v>
      </c>
      <c r="I407" s="30">
        <v>186098</v>
      </c>
      <c r="J407" s="7">
        <f t="shared" si="6"/>
        <v>0</v>
      </c>
    </row>
    <row r="408" spans="5:10" x14ac:dyDescent="0.25">
      <c r="E408" s="6" t="s">
        <v>63</v>
      </c>
      <c r="F408" s="31" t="str">
        <f>IFERROR(+VLOOKUP(G408,EMPRESAS!B:C,2,0),"-")</f>
        <v>WPD_MALLECO</v>
      </c>
      <c r="G408" s="24" t="s">
        <v>114</v>
      </c>
      <c r="H408" s="24" t="s">
        <v>8</v>
      </c>
      <c r="I408" s="30">
        <v>2444</v>
      </c>
      <c r="J408" s="7">
        <f t="shared" si="6"/>
        <v>0</v>
      </c>
    </row>
    <row r="409" spans="5:10" x14ac:dyDescent="0.25">
      <c r="E409" s="6" t="s">
        <v>63</v>
      </c>
      <c r="F409" s="31" t="str">
        <f>IFERROR(+VLOOKUP(G409,EMPRESAS!B:C,2,0),"-")</f>
        <v>WPD_MALLECO</v>
      </c>
      <c r="G409" s="24" t="s">
        <v>115</v>
      </c>
      <c r="H409" s="24" t="s">
        <v>6</v>
      </c>
      <c r="I409" s="30">
        <v>89873</v>
      </c>
      <c r="J409" s="7">
        <f t="shared" si="6"/>
        <v>0</v>
      </c>
    </row>
    <row r="410" spans="5:10" x14ac:dyDescent="0.25">
      <c r="E410" s="6" t="s">
        <v>63</v>
      </c>
      <c r="F410" s="31" t="str">
        <f>IFERROR(+VLOOKUP(G410,EMPRESAS!B:C,2,0),"-")</f>
        <v>WPD_MALLECO</v>
      </c>
      <c r="G410" s="24" t="s">
        <v>115</v>
      </c>
      <c r="H410" s="24" t="s">
        <v>4</v>
      </c>
      <c r="I410" s="30">
        <v>81181</v>
      </c>
      <c r="J410" s="7">
        <f t="shared" si="6"/>
        <v>0</v>
      </c>
    </row>
    <row r="411" spans="5:10" x14ac:dyDescent="0.25">
      <c r="E411" s="6" t="s">
        <v>63</v>
      </c>
      <c r="F411" s="31" t="str">
        <f>IFERROR(+VLOOKUP(G411,EMPRESAS!B:C,2,0),"-")</f>
        <v>WPD_MALLECO</v>
      </c>
      <c r="G411" s="24" t="s">
        <v>115</v>
      </c>
      <c r="H411" s="24" t="s">
        <v>5</v>
      </c>
      <c r="I411" s="30">
        <v>177885</v>
      </c>
      <c r="J411" s="7">
        <f t="shared" si="6"/>
        <v>0</v>
      </c>
    </row>
    <row r="412" spans="5:10" x14ac:dyDescent="0.25">
      <c r="E412" s="6" t="s">
        <v>63</v>
      </c>
      <c r="F412" s="31" t="str">
        <f>IFERROR(+VLOOKUP(G412,EMPRESAS!B:C,2,0),"-")</f>
        <v>WPD_MALLECO</v>
      </c>
      <c r="G412" s="24" t="s">
        <v>115</v>
      </c>
      <c r="H412" s="24" t="s">
        <v>9</v>
      </c>
      <c r="I412" s="30">
        <v>162</v>
      </c>
      <c r="J412" s="7">
        <f t="shared" si="6"/>
        <v>1.2008994276773544</v>
      </c>
    </row>
    <row r="413" spans="5:10" x14ac:dyDescent="0.25">
      <c r="E413" s="6" t="s">
        <v>63</v>
      </c>
      <c r="F413" s="31" t="str">
        <f>IFERROR(+VLOOKUP(G413,EMPRESAS!B:C,2,0),"-")</f>
        <v>WPD_MALLECO</v>
      </c>
      <c r="G413" s="24" t="s">
        <v>115</v>
      </c>
      <c r="H413" s="24" t="s">
        <v>7</v>
      </c>
      <c r="I413" s="30">
        <v>71</v>
      </c>
      <c r="J413" s="7">
        <f t="shared" si="6"/>
        <v>1.0463691960093509</v>
      </c>
    </row>
    <row r="414" spans="5:10" x14ac:dyDescent="0.25">
      <c r="E414" s="6" t="s">
        <v>63</v>
      </c>
      <c r="F414" s="31" t="str">
        <f>IFERROR(+VLOOKUP(G414,EMPRESAS!B:C,2,0),"-")</f>
        <v>WPD_MALLECO</v>
      </c>
      <c r="G414" s="24" t="s">
        <v>115</v>
      </c>
      <c r="H414" s="24" t="s">
        <v>3</v>
      </c>
      <c r="I414" s="30">
        <v>65794</v>
      </c>
      <c r="J414" s="7">
        <f t="shared" si="6"/>
        <v>0</v>
      </c>
    </row>
    <row r="415" spans="5:10" x14ac:dyDescent="0.25">
      <c r="E415" s="6" t="s">
        <v>63</v>
      </c>
      <c r="F415" s="31" t="str">
        <f>IFERROR(+VLOOKUP(G415,EMPRESAS!B:C,2,0),"-")</f>
        <v>WPD_MALLECO</v>
      </c>
      <c r="G415" s="24" t="s">
        <v>115</v>
      </c>
      <c r="H415" s="24" t="s">
        <v>8</v>
      </c>
      <c r="I415" s="30">
        <v>861</v>
      </c>
      <c r="J415" s="7">
        <f t="shared" si="6"/>
        <v>0</v>
      </c>
    </row>
    <row r="416" spans="5:10" x14ac:dyDescent="0.25">
      <c r="E416" s="6" t="s">
        <v>63</v>
      </c>
      <c r="F416" s="31" t="str">
        <f>IFERROR(+VLOOKUP(G416,EMPRESAS!B:C,2,0),"-")</f>
        <v>WPD_NEGRETE</v>
      </c>
      <c r="G416" s="24" t="s">
        <v>116</v>
      </c>
      <c r="H416" s="24" t="s">
        <v>6</v>
      </c>
      <c r="I416" s="30">
        <v>24501</v>
      </c>
      <c r="J416" s="7">
        <f t="shared" si="6"/>
        <v>0</v>
      </c>
    </row>
    <row r="417" spans="5:10" x14ac:dyDescent="0.25">
      <c r="E417" s="6" t="s">
        <v>63</v>
      </c>
      <c r="F417" s="31" t="str">
        <f>IFERROR(+VLOOKUP(G417,EMPRESAS!B:C,2,0),"-")</f>
        <v>WPD_NEGRETE</v>
      </c>
      <c r="G417" s="24" t="s">
        <v>116</v>
      </c>
      <c r="H417" s="24" t="s">
        <v>4</v>
      </c>
      <c r="I417" s="30">
        <v>22381</v>
      </c>
      <c r="J417" s="7">
        <f t="shared" si="6"/>
        <v>0</v>
      </c>
    </row>
    <row r="418" spans="5:10" x14ac:dyDescent="0.25">
      <c r="E418" s="6" t="s">
        <v>63</v>
      </c>
      <c r="F418" s="31" t="str">
        <f>IFERROR(+VLOOKUP(G418,EMPRESAS!B:C,2,0),"-")</f>
        <v>WPD_NEGRETE</v>
      </c>
      <c r="G418" s="24" t="s">
        <v>116</v>
      </c>
      <c r="H418" s="24" t="s">
        <v>5</v>
      </c>
      <c r="I418" s="30">
        <v>48044</v>
      </c>
      <c r="J418" s="7">
        <f t="shared" si="6"/>
        <v>0</v>
      </c>
    </row>
    <row r="419" spans="5:10" x14ac:dyDescent="0.25">
      <c r="E419" s="6" t="s">
        <v>63</v>
      </c>
      <c r="F419" s="31" t="str">
        <f>IFERROR(+VLOOKUP(G419,EMPRESAS!B:C,2,0),"-")</f>
        <v>WPD_NEGRETE</v>
      </c>
      <c r="G419" s="24" t="s">
        <v>116</v>
      </c>
      <c r="H419" s="24" t="s">
        <v>9</v>
      </c>
      <c r="I419" s="30">
        <v>54</v>
      </c>
      <c r="J419" s="7">
        <f t="shared" si="6"/>
        <v>0.40029980922578479</v>
      </c>
    </row>
    <row r="420" spans="5:10" x14ac:dyDescent="0.25">
      <c r="E420" s="6" t="s">
        <v>63</v>
      </c>
      <c r="F420" s="31" t="str">
        <f>IFERROR(+VLOOKUP(G420,EMPRESAS!B:C,2,0),"-")</f>
        <v>WPD_NEGRETE</v>
      </c>
      <c r="G420" s="24" t="s">
        <v>116</v>
      </c>
      <c r="H420" s="24" t="s">
        <v>7</v>
      </c>
      <c r="I420" s="30">
        <v>23</v>
      </c>
      <c r="J420" s="7">
        <f t="shared" si="6"/>
        <v>0.33896466912978968</v>
      </c>
    </row>
    <row r="421" spans="5:10" x14ac:dyDescent="0.25">
      <c r="E421" s="6" t="s">
        <v>63</v>
      </c>
      <c r="F421" s="31" t="str">
        <f>IFERROR(+VLOOKUP(G421,EMPRESAS!B:C,2,0),"-")</f>
        <v>WPD_NEGRETE</v>
      </c>
      <c r="G421" s="24" t="s">
        <v>116</v>
      </c>
      <c r="H421" s="24" t="s">
        <v>3</v>
      </c>
      <c r="I421" s="30">
        <v>18603</v>
      </c>
      <c r="J421" s="7">
        <f t="shared" si="6"/>
        <v>0</v>
      </c>
    </row>
    <row r="422" spans="5:10" x14ac:dyDescent="0.25">
      <c r="E422" s="6" t="s">
        <v>63</v>
      </c>
      <c r="F422" s="31" t="str">
        <f>IFERROR(+VLOOKUP(G422,EMPRESAS!B:C,2,0),"-")</f>
        <v>WPD_NEGRETE</v>
      </c>
      <c r="G422" s="24" t="s">
        <v>116</v>
      </c>
      <c r="H422" s="24" t="s">
        <v>8</v>
      </c>
      <c r="I422" s="30">
        <v>244</v>
      </c>
      <c r="J422" s="7">
        <f t="shared" si="6"/>
        <v>0</v>
      </c>
    </row>
    <row r="423" spans="5:10" x14ac:dyDescent="0.25">
      <c r="E423" s="6" t="s">
        <v>63</v>
      </c>
      <c r="F423" s="31" t="str">
        <f>IFERROR(+VLOOKUP(G423,EMPRESAS!B:C,2,0),"-")</f>
        <v>WPD_NEGRETE</v>
      </c>
      <c r="G423" s="24" t="s">
        <v>117</v>
      </c>
      <c r="H423" s="24" t="s">
        <v>6</v>
      </c>
      <c r="I423" s="30">
        <v>22485</v>
      </c>
      <c r="J423" s="7">
        <f t="shared" si="6"/>
        <v>0</v>
      </c>
    </row>
    <row r="424" spans="5:10" x14ac:dyDescent="0.25">
      <c r="E424" s="6" t="s">
        <v>63</v>
      </c>
      <c r="F424" s="31" t="str">
        <f>IFERROR(+VLOOKUP(G424,EMPRESAS!B:C,2,0),"-")</f>
        <v>WPD_NEGRETE</v>
      </c>
      <c r="G424" s="24" t="s">
        <v>117</v>
      </c>
      <c r="H424" s="24" t="s">
        <v>4</v>
      </c>
      <c r="I424" s="30">
        <v>20310</v>
      </c>
      <c r="J424" s="7">
        <f t="shared" si="6"/>
        <v>0</v>
      </c>
    </row>
    <row r="425" spans="5:10" x14ac:dyDescent="0.25">
      <c r="E425" s="6" t="s">
        <v>63</v>
      </c>
      <c r="F425" s="31" t="str">
        <f>IFERROR(+VLOOKUP(G425,EMPRESAS!B:C,2,0),"-")</f>
        <v>WPD_NEGRETE</v>
      </c>
      <c r="G425" s="24" t="s">
        <v>117</v>
      </c>
      <c r="H425" s="24" t="s">
        <v>5</v>
      </c>
      <c r="I425" s="30">
        <v>44504</v>
      </c>
      <c r="J425" s="7">
        <f t="shared" si="6"/>
        <v>0</v>
      </c>
    </row>
    <row r="426" spans="5:10" x14ac:dyDescent="0.25">
      <c r="E426" s="6" t="s">
        <v>63</v>
      </c>
      <c r="F426" s="31" t="str">
        <f>IFERROR(+VLOOKUP(G426,EMPRESAS!B:C,2,0),"-")</f>
        <v>WPD_NEGRETE</v>
      </c>
      <c r="G426" s="24" t="s">
        <v>117</v>
      </c>
      <c r="H426" s="24" t="s">
        <v>9</v>
      </c>
      <c r="I426" s="30">
        <v>40</v>
      </c>
      <c r="J426" s="7">
        <f t="shared" si="6"/>
        <v>0.29651837720428503</v>
      </c>
    </row>
    <row r="427" spans="5:10" x14ac:dyDescent="0.25">
      <c r="E427" s="6" t="s">
        <v>63</v>
      </c>
      <c r="F427" s="31" t="str">
        <f>IFERROR(+VLOOKUP(G427,EMPRESAS!B:C,2,0),"-")</f>
        <v>WPD_NEGRETE</v>
      </c>
      <c r="G427" s="24" t="s">
        <v>117</v>
      </c>
      <c r="H427" s="24" t="s">
        <v>7</v>
      </c>
      <c r="I427" s="30">
        <v>18</v>
      </c>
      <c r="J427" s="7">
        <f t="shared" si="6"/>
        <v>0.26527669757983541</v>
      </c>
    </row>
    <row r="428" spans="5:10" x14ac:dyDescent="0.25">
      <c r="E428" s="6" t="s">
        <v>63</v>
      </c>
      <c r="F428" s="31" t="str">
        <f>IFERROR(+VLOOKUP(G428,EMPRESAS!B:C,2,0),"-")</f>
        <v>WPD_NEGRETE</v>
      </c>
      <c r="G428" s="24" t="s">
        <v>117</v>
      </c>
      <c r="H428" s="24" t="s">
        <v>3</v>
      </c>
      <c r="I428" s="30">
        <v>16461</v>
      </c>
      <c r="J428" s="7">
        <f t="shared" si="6"/>
        <v>0</v>
      </c>
    </row>
    <row r="429" spans="5:10" x14ac:dyDescent="0.25">
      <c r="E429" s="6" t="s">
        <v>63</v>
      </c>
      <c r="F429" s="31" t="str">
        <f>IFERROR(+VLOOKUP(G429,EMPRESAS!B:C,2,0),"-")</f>
        <v>WPD_NEGRETE</v>
      </c>
      <c r="G429" s="24" t="s">
        <v>117</v>
      </c>
      <c r="H429" s="24" t="s">
        <v>8</v>
      </c>
      <c r="I429" s="30">
        <v>215</v>
      </c>
      <c r="J429" s="7">
        <f t="shared" si="6"/>
        <v>0</v>
      </c>
    </row>
    <row r="430" spans="5:10" x14ac:dyDescent="0.25">
      <c r="E430" s="6" t="s">
        <v>63</v>
      </c>
      <c r="F430" s="31" t="str">
        <f>IFERROR(+VLOOKUP(G430,EMPRESAS!B:C,2,0),"-")</f>
        <v>WPD_NEGRETE</v>
      </c>
      <c r="G430" s="24" t="s">
        <v>118</v>
      </c>
      <c r="H430" s="24" t="s">
        <v>6</v>
      </c>
      <c r="I430" s="30">
        <v>341057</v>
      </c>
      <c r="J430" s="7">
        <f t="shared" si="6"/>
        <v>0</v>
      </c>
    </row>
    <row r="431" spans="5:10" x14ac:dyDescent="0.25">
      <c r="E431" s="6" t="s">
        <v>63</v>
      </c>
      <c r="F431" s="31" t="str">
        <f>IFERROR(+VLOOKUP(G431,EMPRESAS!B:C,2,0),"-")</f>
        <v>WPD_NEGRETE</v>
      </c>
      <c r="G431" s="24" t="s">
        <v>118</v>
      </c>
      <c r="H431" s="24" t="s">
        <v>4</v>
      </c>
      <c r="I431" s="30">
        <v>310224</v>
      </c>
      <c r="J431" s="7">
        <f t="shared" si="6"/>
        <v>0</v>
      </c>
    </row>
    <row r="432" spans="5:10" x14ac:dyDescent="0.25">
      <c r="E432" s="6" t="s">
        <v>63</v>
      </c>
      <c r="F432" s="31" t="str">
        <f>IFERROR(+VLOOKUP(G432,EMPRESAS!B:C,2,0),"-")</f>
        <v>WPD_NEGRETE</v>
      </c>
      <c r="G432" s="24" t="s">
        <v>118</v>
      </c>
      <c r="H432" s="24" t="s">
        <v>5</v>
      </c>
      <c r="I432" s="30">
        <v>667542</v>
      </c>
      <c r="J432" s="7">
        <f t="shared" si="6"/>
        <v>0</v>
      </c>
    </row>
    <row r="433" spans="5:10" x14ac:dyDescent="0.25">
      <c r="E433" s="6" t="s">
        <v>63</v>
      </c>
      <c r="F433" s="31" t="str">
        <f>IFERROR(+VLOOKUP(G433,EMPRESAS!B:C,2,0),"-")</f>
        <v>WPD_NEGRETE</v>
      </c>
      <c r="G433" s="24" t="s">
        <v>118</v>
      </c>
      <c r="H433" s="24" t="s">
        <v>9</v>
      </c>
      <c r="I433" s="30">
        <v>639</v>
      </c>
      <c r="J433" s="7">
        <f t="shared" si="6"/>
        <v>4.7368810758384532</v>
      </c>
    </row>
    <row r="434" spans="5:10" x14ac:dyDescent="0.25">
      <c r="E434" s="6" t="s">
        <v>63</v>
      </c>
      <c r="F434" s="31" t="str">
        <f>IFERROR(+VLOOKUP(G434,EMPRESAS!B:C,2,0),"-")</f>
        <v>WPD_NEGRETE</v>
      </c>
      <c r="G434" s="24" t="s">
        <v>118</v>
      </c>
      <c r="H434" s="24" t="s">
        <v>7</v>
      </c>
      <c r="I434" s="30">
        <v>277</v>
      </c>
      <c r="J434" s="7">
        <f t="shared" si="6"/>
        <v>4.0823136238674671</v>
      </c>
    </row>
    <row r="435" spans="5:10" x14ac:dyDescent="0.25">
      <c r="E435" s="6" t="s">
        <v>63</v>
      </c>
      <c r="F435" s="31" t="str">
        <f>IFERROR(+VLOOKUP(G435,EMPRESAS!B:C,2,0),"-")</f>
        <v>WPD_NEGRETE</v>
      </c>
      <c r="G435" s="24" t="s">
        <v>118</v>
      </c>
      <c r="H435" s="24" t="s">
        <v>3</v>
      </c>
      <c r="I435" s="30">
        <v>256186</v>
      </c>
      <c r="J435" s="7">
        <f t="shared" si="6"/>
        <v>0</v>
      </c>
    </row>
    <row r="436" spans="5:10" x14ac:dyDescent="0.25">
      <c r="E436" s="6" t="s">
        <v>63</v>
      </c>
      <c r="F436" s="31" t="str">
        <f>IFERROR(+VLOOKUP(G436,EMPRESAS!B:C,2,0),"-")</f>
        <v>WPD_NEGRETE</v>
      </c>
      <c r="G436" s="24" t="s">
        <v>118</v>
      </c>
      <c r="H436" s="24" t="s">
        <v>8</v>
      </c>
      <c r="I436" s="30">
        <v>3351</v>
      </c>
      <c r="J436" s="7">
        <f t="shared" si="6"/>
        <v>0</v>
      </c>
    </row>
    <row r="437" spans="5:10" x14ac:dyDescent="0.25">
      <c r="E437" s="6" t="s">
        <v>63</v>
      </c>
      <c r="F437" s="31" t="str">
        <f>IFERROR(+VLOOKUP(G437,EMPRESAS!B:C,2,0),"-")</f>
        <v>WPD_DUQUECO</v>
      </c>
      <c r="G437" s="24" t="s">
        <v>119</v>
      </c>
      <c r="H437" s="24" t="s">
        <v>6</v>
      </c>
      <c r="I437" s="30">
        <v>22485</v>
      </c>
      <c r="J437" s="7">
        <f t="shared" si="6"/>
        <v>0</v>
      </c>
    </row>
    <row r="438" spans="5:10" x14ac:dyDescent="0.25">
      <c r="E438" s="6" t="s">
        <v>63</v>
      </c>
      <c r="F438" s="31" t="str">
        <f>IFERROR(+VLOOKUP(G438,EMPRESAS!B:C,2,0),"-")</f>
        <v>WPD_DUQUECO</v>
      </c>
      <c r="G438" s="24" t="s">
        <v>119</v>
      </c>
      <c r="H438" s="24" t="s">
        <v>4</v>
      </c>
      <c r="I438" s="30">
        <v>20310</v>
      </c>
      <c r="J438" s="7">
        <f t="shared" si="6"/>
        <v>0</v>
      </c>
    </row>
    <row r="439" spans="5:10" x14ac:dyDescent="0.25">
      <c r="E439" s="6" t="s">
        <v>63</v>
      </c>
      <c r="F439" s="31" t="str">
        <f>IFERROR(+VLOOKUP(G439,EMPRESAS!B:C,2,0),"-")</f>
        <v>WPD_DUQUECO</v>
      </c>
      <c r="G439" s="24" t="s">
        <v>119</v>
      </c>
      <c r="H439" s="24" t="s">
        <v>5</v>
      </c>
      <c r="I439" s="30">
        <v>44504</v>
      </c>
      <c r="J439" s="7">
        <f t="shared" si="6"/>
        <v>0</v>
      </c>
    </row>
    <row r="440" spans="5:10" x14ac:dyDescent="0.25">
      <c r="E440" s="6" t="s">
        <v>63</v>
      </c>
      <c r="F440" s="31" t="str">
        <f>IFERROR(+VLOOKUP(G440,EMPRESAS!B:C,2,0),"-")</f>
        <v>WPD_DUQUECO</v>
      </c>
      <c r="G440" s="24" t="s">
        <v>119</v>
      </c>
      <c r="H440" s="24" t="s">
        <v>9</v>
      </c>
      <c r="I440" s="30">
        <v>40</v>
      </c>
      <c r="J440" s="7">
        <f t="shared" si="6"/>
        <v>0.29651837720428503</v>
      </c>
    </row>
    <row r="441" spans="5:10" x14ac:dyDescent="0.25">
      <c r="E441" s="6" t="s">
        <v>63</v>
      </c>
      <c r="F441" s="31" t="str">
        <f>IFERROR(+VLOOKUP(G441,EMPRESAS!B:C,2,0),"-")</f>
        <v>WPD_DUQUECO</v>
      </c>
      <c r="G441" s="24" t="s">
        <v>119</v>
      </c>
      <c r="H441" s="24" t="s">
        <v>7</v>
      </c>
      <c r="I441" s="30">
        <v>18</v>
      </c>
      <c r="J441" s="7">
        <f t="shared" si="6"/>
        <v>0.26527669757983541</v>
      </c>
    </row>
    <row r="442" spans="5:10" x14ac:dyDescent="0.25">
      <c r="E442" s="6" t="s">
        <v>63</v>
      </c>
      <c r="F442" s="31" t="str">
        <f>IFERROR(+VLOOKUP(G442,EMPRESAS!B:C,2,0),"-")</f>
        <v>WPD_DUQUECO</v>
      </c>
      <c r="G442" s="24" t="s">
        <v>119</v>
      </c>
      <c r="H442" s="24" t="s">
        <v>3</v>
      </c>
      <c r="I442" s="30">
        <v>16461</v>
      </c>
      <c r="J442" s="7">
        <f t="shared" si="6"/>
        <v>0</v>
      </c>
    </row>
    <row r="443" spans="5:10" x14ac:dyDescent="0.25">
      <c r="E443" s="6" t="s">
        <v>63</v>
      </c>
      <c r="F443" s="31" t="str">
        <f>IFERROR(+VLOOKUP(G443,EMPRESAS!B:C,2,0),"-")</f>
        <v>WPD_DUQUECO</v>
      </c>
      <c r="G443" s="24" t="s">
        <v>119</v>
      </c>
      <c r="H443" s="24" t="s">
        <v>8</v>
      </c>
      <c r="I443" s="30">
        <v>215</v>
      </c>
      <c r="J443" s="7">
        <f t="shared" si="6"/>
        <v>0</v>
      </c>
    </row>
    <row r="444" spans="5:10" x14ac:dyDescent="0.25">
      <c r="E444" s="6" t="s">
        <v>63</v>
      </c>
      <c r="F444" s="31" t="str">
        <f>IFERROR(+VLOOKUP(G444,EMPRESAS!B:C,2,0),"-")</f>
        <v>WPD_DUQUECO</v>
      </c>
      <c r="G444" s="24" t="s">
        <v>120</v>
      </c>
      <c r="H444" s="24" t="s">
        <v>6</v>
      </c>
      <c r="I444" s="30">
        <v>22458</v>
      </c>
      <c r="J444" s="7">
        <f t="shared" si="6"/>
        <v>0</v>
      </c>
    </row>
    <row r="445" spans="5:10" x14ac:dyDescent="0.25">
      <c r="E445" s="6" t="s">
        <v>63</v>
      </c>
      <c r="F445" s="31" t="str">
        <f>IFERROR(+VLOOKUP(G445,EMPRESAS!B:C,2,0),"-")</f>
        <v>WPD_DUQUECO</v>
      </c>
      <c r="G445" s="24" t="s">
        <v>120</v>
      </c>
      <c r="H445" s="24" t="s">
        <v>4</v>
      </c>
      <c r="I445" s="30">
        <v>20286</v>
      </c>
      <c r="J445" s="7">
        <f t="shared" si="6"/>
        <v>0</v>
      </c>
    </row>
    <row r="446" spans="5:10" x14ac:dyDescent="0.25">
      <c r="E446" s="6" t="s">
        <v>63</v>
      </c>
      <c r="F446" s="31" t="str">
        <f>IFERROR(+VLOOKUP(G446,EMPRESAS!B:C,2,0),"-")</f>
        <v>WPD_DUQUECO</v>
      </c>
      <c r="G446" s="24" t="s">
        <v>120</v>
      </c>
      <c r="H446" s="24" t="s">
        <v>5</v>
      </c>
      <c r="I446" s="30">
        <v>44451</v>
      </c>
      <c r="J446" s="7">
        <f t="shared" si="6"/>
        <v>0</v>
      </c>
    </row>
    <row r="447" spans="5:10" x14ac:dyDescent="0.25">
      <c r="E447" s="6" t="s">
        <v>63</v>
      </c>
      <c r="F447" s="31" t="str">
        <f>IFERROR(+VLOOKUP(G447,EMPRESAS!B:C,2,0),"-")</f>
        <v>WPD_DUQUECO</v>
      </c>
      <c r="G447" s="24" t="s">
        <v>120</v>
      </c>
      <c r="H447" s="24" t="s">
        <v>9</v>
      </c>
      <c r="I447" s="30">
        <v>40</v>
      </c>
      <c r="J447" s="7">
        <f t="shared" si="6"/>
        <v>0.29651837720428503</v>
      </c>
    </row>
    <row r="448" spans="5:10" x14ac:dyDescent="0.25">
      <c r="E448" s="6" t="s">
        <v>63</v>
      </c>
      <c r="F448" s="31" t="str">
        <f>IFERROR(+VLOOKUP(G448,EMPRESAS!B:C,2,0),"-")</f>
        <v>WPD_DUQUECO</v>
      </c>
      <c r="G448" s="24" t="s">
        <v>120</v>
      </c>
      <c r="H448" s="24" t="s">
        <v>7</v>
      </c>
      <c r="I448" s="30">
        <v>18</v>
      </c>
      <c r="J448" s="7">
        <f t="shared" si="6"/>
        <v>0.26527669757983541</v>
      </c>
    </row>
    <row r="449" spans="5:10" x14ac:dyDescent="0.25">
      <c r="E449" s="6" t="s">
        <v>63</v>
      </c>
      <c r="F449" s="31" t="str">
        <f>IFERROR(+VLOOKUP(G449,EMPRESAS!B:C,2,0),"-")</f>
        <v>WPD_DUQUECO</v>
      </c>
      <c r="G449" s="24" t="s">
        <v>120</v>
      </c>
      <c r="H449" s="24" t="s">
        <v>3</v>
      </c>
      <c r="I449" s="30">
        <v>16441</v>
      </c>
      <c r="J449" s="7">
        <f t="shared" si="6"/>
        <v>0</v>
      </c>
    </row>
    <row r="450" spans="5:10" x14ac:dyDescent="0.25">
      <c r="E450" s="6" t="s">
        <v>63</v>
      </c>
      <c r="F450" s="31" t="str">
        <f>IFERROR(+VLOOKUP(G450,EMPRESAS!B:C,2,0),"-")</f>
        <v>WPD_DUQUECO</v>
      </c>
      <c r="G450" s="24" t="s">
        <v>120</v>
      </c>
      <c r="H450" s="24" t="s">
        <v>8</v>
      </c>
      <c r="I450" s="30">
        <v>215</v>
      </c>
      <c r="J450" s="7">
        <f t="shared" si="6"/>
        <v>0</v>
      </c>
    </row>
    <row r="451" spans="5:10" x14ac:dyDescent="0.25">
      <c r="E451" s="6" t="s">
        <v>63</v>
      </c>
      <c r="F451" s="31" t="str">
        <f>IFERROR(+VLOOKUP(G451,EMPRESAS!B:C,2,0),"-")</f>
        <v>-</v>
      </c>
      <c r="G451" s="24" t="s">
        <v>85</v>
      </c>
      <c r="H451" s="24" t="s">
        <v>6</v>
      </c>
      <c r="I451" s="30">
        <v>0</v>
      </c>
      <c r="J451" s="7">
        <f t="shared" si="6"/>
        <v>0</v>
      </c>
    </row>
    <row r="452" spans="5:10" x14ac:dyDescent="0.25">
      <c r="E452" s="6" t="s">
        <v>63</v>
      </c>
      <c r="F452" s="31" t="str">
        <f>IFERROR(+VLOOKUP(G452,EMPRESAS!B:C,2,0),"-")</f>
        <v>-</v>
      </c>
      <c r="G452" s="24" t="s">
        <v>85</v>
      </c>
      <c r="H452" s="24" t="s">
        <v>4</v>
      </c>
      <c r="I452" s="30">
        <v>0</v>
      </c>
      <c r="J452" s="7">
        <f t="shared" ref="J452:J457" si="7">I452/VLOOKUP(H452,$A$3:$B$9,2,0)*VLOOKUP(H452,$A$3:$C$9,3,0)</f>
        <v>0</v>
      </c>
    </row>
    <row r="453" spans="5:10" x14ac:dyDescent="0.25">
      <c r="E453" s="6" t="s">
        <v>63</v>
      </c>
      <c r="F453" s="31" t="str">
        <f>IFERROR(+VLOOKUP(G453,EMPRESAS!B:C,2,0),"-")</f>
        <v>-</v>
      </c>
      <c r="G453" s="24" t="s">
        <v>85</v>
      </c>
      <c r="H453" s="24" t="s">
        <v>5</v>
      </c>
      <c r="I453" s="30">
        <v>0</v>
      </c>
      <c r="J453" s="7">
        <f t="shared" si="7"/>
        <v>0</v>
      </c>
    </row>
    <row r="454" spans="5:10" x14ac:dyDescent="0.25">
      <c r="E454" s="6" t="s">
        <v>63</v>
      </c>
      <c r="F454" s="31" t="str">
        <f>IFERROR(+VLOOKUP(G454,EMPRESAS!B:C,2,0),"-")</f>
        <v>-</v>
      </c>
      <c r="G454" s="24" t="s">
        <v>85</v>
      </c>
      <c r="H454" s="24" t="s">
        <v>9</v>
      </c>
      <c r="I454" s="30">
        <v>0</v>
      </c>
      <c r="J454" s="7">
        <f t="shared" si="7"/>
        <v>0</v>
      </c>
    </row>
    <row r="455" spans="5:10" x14ac:dyDescent="0.25">
      <c r="E455" s="6" t="s">
        <v>63</v>
      </c>
      <c r="F455" s="31" t="str">
        <f>IFERROR(+VLOOKUP(G455,EMPRESAS!B:C,2,0),"-")</f>
        <v>-</v>
      </c>
      <c r="G455" s="24" t="s">
        <v>85</v>
      </c>
      <c r="H455" s="24" t="s">
        <v>7</v>
      </c>
      <c r="I455" s="30">
        <v>0</v>
      </c>
      <c r="J455" s="7">
        <f t="shared" si="7"/>
        <v>0</v>
      </c>
    </row>
    <row r="456" spans="5:10" x14ac:dyDescent="0.25">
      <c r="E456" s="6" t="s">
        <v>63</v>
      </c>
      <c r="F456" s="31" t="str">
        <f>IFERROR(+VLOOKUP(G456,EMPRESAS!B:C,2,0),"-")</f>
        <v>-</v>
      </c>
      <c r="G456" s="24" t="s">
        <v>85</v>
      </c>
      <c r="H456" s="24" t="s">
        <v>3</v>
      </c>
      <c r="I456" s="30">
        <v>0</v>
      </c>
      <c r="J456" s="7">
        <f t="shared" si="7"/>
        <v>0</v>
      </c>
    </row>
    <row r="457" spans="5:10" x14ac:dyDescent="0.25">
      <c r="E457" s="6" t="s">
        <v>63</v>
      </c>
      <c r="F457" s="31" t="str">
        <f>IFERROR(+VLOOKUP(G457,EMPRESAS!B:C,2,0),"-")</f>
        <v>-</v>
      </c>
      <c r="G457" s="24" t="s">
        <v>85</v>
      </c>
      <c r="H457" s="24" t="s">
        <v>8</v>
      </c>
      <c r="I457" s="30">
        <v>0</v>
      </c>
      <c r="J457" s="7">
        <f t="shared" si="7"/>
        <v>0</v>
      </c>
    </row>
    <row r="459" spans="5:10" x14ac:dyDescent="0.25">
      <c r="I459" s="32">
        <f>+SUM(I3:I457)</f>
        <v>952681631.57746851</v>
      </c>
      <c r="J459" s="32">
        <f>+SUM(J3:J457)</f>
        <v>5315.3268440113116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41"/>
  <sheetViews>
    <sheetView workbookViewId="0">
      <selection activeCell="C33" sqref="C33"/>
    </sheetView>
  </sheetViews>
  <sheetFormatPr baseColWidth="10" defaultRowHeight="15" x14ac:dyDescent="0.25"/>
  <cols>
    <col min="1" max="1" width="17.5703125" bestFit="1" customWidth="1"/>
    <col min="2" max="2" width="27.85546875" bestFit="1" customWidth="1"/>
    <col min="3" max="3" width="30.5703125" bestFit="1" customWidth="1"/>
    <col min="4" max="4" width="25.7109375" bestFit="1" customWidth="1"/>
    <col min="5" max="5" width="30.140625" bestFit="1" customWidth="1"/>
    <col min="6" max="7" width="27.42578125" bestFit="1" customWidth="1"/>
    <col min="8" max="8" width="30.140625" bestFit="1" customWidth="1"/>
    <col min="9" max="9" width="29.28515625" bestFit="1" customWidth="1"/>
    <col min="10" max="10" width="28" bestFit="1" customWidth="1"/>
    <col min="11" max="11" width="27.7109375" bestFit="1" customWidth="1"/>
    <col min="12" max="12" width="27.140625" bestFit="1" customWidth="1"/>
    <col min="13" max="13" width="25.85546875" bestFit="1" customWidth="1"/>
    <col min="14" max="14" width="25.140625" bestFit="1" customWidth="1"/>
    <col min="15" max="15" width="28.5703125" bestFit="1" customWidth="1"/>
    <col min="16" max="16" width="27.28515625" bestFit="1" customWidth="1"/>
    <col min="17" max="17" width="25.85546875" bestFit="1" customWidth="1"/>
    <col min="18" max="18" width="29" bestFit="1" customWidth="1"/>
    <col min="19" max="19" width="32.42578125" bestFit="1" customWidth="1"/>
    <col min="20" max="20" width="30.42578125" bestFit="1" customWidth="1"/>
    <col min="21" max="21" width="32.7109375" bestFit="1" customWidth="1"/>
    <col min="22" max="22" width="27.85546875" bestFit="1" customWidth="1"/>
    <col min="23" max="23" width="28.42578125" bestFit="1" customWidth="1"/>
    <col min="24" max="24" width="25.7109375" bestFit="1" customWidth="1"/>
    <col min="25" max="25" width="27.42578125" bestFit="1" customWidth="1"/>
    <col min="26" max="26" width="30.140625" bestFit="1" customWidth="1"/>
    <col min="27" max="27" width="26.5703125" bestFit="1" customWidth="1"/>
    <col min="28" max="28" width="27.140625" bestFit="1" customWidth="1"/>
    <col min="29" max="29" width="26.5703125" bestFit="1" customWidth="1"/>
  </cols>
  <sheetData>
    <row r="1" spans="1:8" x14ac:dyDescent="0.25">
      <c r="A1" s="16" t="s">
        <v>1</v>
      </c>
      <c r="B1" t="s">
        <v>94</v>
      </c>
    </row>
    <row r="3" spans="1:8" x14ac:dyDescent="0.25">
      <c r="A3" s="16" t="s">
        <v>122</v>
      </c>
      <c r="B3" t="s">
        <v>89</v>
      </c>
      <c r="C3" t="s">
        <v>88</v>
      </c>
      <c r="D3" t="s">
        <v>87</v>
      </c>
      <c r="E3" t="s">
        <v>90</v>
      </c>
      <c r="F3" t="s">
        <v>93</v>
      </c>
      <c r="G3" t="s">
        <v>91</v>
      </c>
      <c r="H3" t="s">
        <v>92</v>
      </c>
    </row>
    <row r="4" spans="1:8" x14ac:dyDescent="0.25">
      <c r="A4" s="26">
        <v>44378</v>
      </c>
      <c r="B4" s="32">
        <v>0</v>
      </c>
      <c r="C4" s="32">
        <v>0</v>
      </c>
      <c r="D4" s="32">
        <v>0</v>
      </c>
      <c r="E4" s="32">
        <v>0</v>
      </c>
      <c r="F4" s="32">
        <v>0</v>
      </c>
      <c r="G4" s="32">
        <v>0</v>
      </c>
      <c r="H4" s="32">
        <v>0</v>
      </c>
    </row>
    <row r="5" spans="1:8" x14ac:dyDescent="0.25">
      <c r="A5" s="26">
        <v>44379</v>
      </c>
      <c r="B5" s="32">
        <v>0</v>
      </c>
      <c r="C5" s="32">
        <v>0</v>
      </c>
      <c r="D5" s="32">
        <v>0</v>
      </c>
      <c r="E5" s="32">
        <v>0</v>
      </c>
      <c r="F5" s="32">
        <v>0</v>
      </c>
      <c r="G5" s="32">
        <v>0</v>
      </c>
      <c r="H5" s="32">
        <v>0</v>
      </c>
    </row>
    <row r="6" spans="1:8" x14ac:dyDescent="0.25">
      <c r="A6" s="26">
        <v>44382</v>
      </c>
      <c r="B6" s="32">
        <v>0</v>
      </c>
      <c r="C6" s="32">
        <v>0</v>
      </c>
      <c r="D6" s="32">
        <v>0</v>
      </c>
      <c r="E6" s="32">
        <v>0</v>
      </c>
      <c r="F6" s="32">
        <v>0.31239355362407317</v>
      </c>
      <c r="G6" s="32">
        <v>0</v>
      </c>
      <c r="H6" s="32">
        <v>0.27058444407345839</v>
      </c>
    </row>
    <row r="7" spans="1:8" x14ac:dyDescent="0.25">
      <c r="A7" s="26">
        <v>44383</v>
      </c>
      <c r="B7" s="32">
        <v>0</v>
      </c>
      <c r="C7" s="32">
        <v>0</v>
      </c>
      <c r="D7" s="32">
        <v>0</v>
      </c>
      <c r="E7" s="32">
        <v>0</v>
      </c>
      <c r="F7" s="32">
        <v>0</v>
      </c>
      <c r="G7" s="32">
        <v>0</v>
      </c>
      <c r="H7" s="32">
        <v>0</v>
      </c>
    </row>
    <row r="8" spans="1:8" x14ac:dyDescent="0.25">
      <c r="A8" s="26">
        <v>44384</v>
      </c>
      <c r="B8" s="32">
        <v>0</v>
      </c>
      <c r="C8" s="32">
        <v>0</v>
      </c>
      <c r="D8" s="32">
        <v>0</v>
      </c>
      <c r="E8" s="32">
        <v>0</v>
      </c>
      <c r="F8" s="32">
        <v>0.86289756856574307</v>
      </c>
      <c r="G8" s="32">
        <v>0</v>
      </c>
      <c r="H8" s="32">
        <v>1.251216871804296</v>
      </c>
    </row>
    <row r="9" spans="1:8" x14ac:dyDescent="0.25">
      <c r="A9" s="26">
        <v>44385</v>
      </c>
      <c r="B9" s="32">
        <v>0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</row>
    <row r="10" spans="1:8" x14ac:dyDescent="0.25">
      <c r="A10" s="26">
        <v>44386</v>
      </c>
      <c r="B10" s="32">
        <v>0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</row>
    <row r="11" spans="1:8" x14ac:dyDescent="0.25">
      <c r="A11" s="26">
        <v>44389</v>
      </c>
      <c r="B11" s="32">
        <v>0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</row>
    <row r="12" spans="1:8" x14ac:dyDescent="0.25">
      <c r="A12" s="26">
        <v>44390</v>
      </c>
      <c r="B12" s="32">
        <v>0</v>
      </c>
      <c r="C12" s="32">
        <v>0</v>
      </c>
      <c r="D12" s="32">
        <v>0</v>
      </c>
      <c r="E12" s="32">
        <v>0</v>
      </c>
      <c r="F12" s="32">
        <v>1.3883212279022901E-2</v>
      </c>
      <c r="G12" s="32">
        <v>0</v>
      </c>
      <c r="H12" s="32">
        <v>0</v>
      </c>
    </row>
    <row r="13" spans="1:8" x14ac:dyDescent="0.25">
      <c r="A13" s="26">
        <v>44391</v>
      </c>
      <c r="B13" s="32">
        <v>0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</row>
    <row r="14" spans="1:8" x14ac:dyDescent="0.25">
      <c r="A14" s="26">
        <v>44392</v>
      </c>
      <c r="B14" s="32">
        <v>0</v>
      </c>
      <c r="C14" s="32">
        <v>0</v>
      </c>
      <c r="D14" s="32">
        <v>0</v>
      </c>
      <c r="E14" s="32">
        <v>0</v>
      </c>
      <c r="F14" s="32">
        <v>2.3542344579544343E-2</v>
      </c>
      <c r="G14" s="32">
        <v>0</v>
      </c>
      <c r="H14" s="32">
        <v>0</v>
      </c>
    </row>
    <row r="15" spans="1:8" x14ac:dyDescent="0.25">
      <c r="A15" s="26">
        <v>44396</v>
      </c>
      <c r="B15" s="32">
        <v>0</v>
      </c>
      <c r="C15" s="32">
        <v>0</v>
      </c>
      <c r="D15" s="32">
        <v>0</v>
      </c>
      <c r="E15" s="32">
        <v>0</v>
      </c>
      <c r="F15" s="32">
        <v>0.37469460178461661</v>
      </c>
      <c r="G15" s="32">
        <v>0</v>
      </c>
      <c r="H15" s="32">
        <v>0.52931159103064263</v>
      </c>
    </row>
    <row r="16" spans="1:8" x14ac:dyDescent="0.25">
      <c r="A16" s="26">
        <v>44397</v>
      </c>
      <c r="B16" s="32">
        <v>0</v>
      </c>
      <c r="C16" s="32">
        <v>0</v>
      </c>
      <c r="D16" s="32">
        <v>0</v>
      </c>
      <c r="E16" s="32">
        <v>0</v>
      </c>
      <c r="F16" s="32">
        <v>2.2962086839750751E-2</v>
      </c>
      <c r="G16" s="32">
        <v>0</v>
      </c>
      <c r="H16" s="32">
        <v>0</v>
      </c>
    </row>
    <row r="17" spans="1:8" x14ac:dyDescent="0.25">
      <c r="A17" s="26">
        <v>44398</v>
      </c>
      <c r="B17" s="32">
        <v>0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</row>
    <row r="18" spans="1:8" x14ac:dyDescent="0.25">
      <c r="A18" s="26">
        <v>44399</v>
      </c>
      <c r="B18" s="32">
        <v>0</v>
      </c>
      <c r="C18" s="32">
        <v>0</v>
      </c>
      <c r="D18" s="32">
        <v>0</v>
      </c>
      <c r="E18" s="32">
        <v>0</v>
      </c>
      <c r="F18" s="32">
        <v>5.2911898108214221E-2</v>
      </c>
      <c r="G18" s="32">
        <v>0</v>
      </c>
      <c r="H18" s="32">
        <v>5.5136470972042013E-3</v>
      </c>
    </row>
    <row r="19" spans="1:8" x14ac:dyDescent="0.25">
      <c r="A19" s="26">
        <v>44400</v>
      </c>
      <c r="B19" s="32">
        <v>0</v>
      </c>
      <c r="C19" s="32">
        <v>0</v>
      </c>
      <c r="D19" s="32">
        <v>0</v>
      </c>
      <c r="E19" s="32">
        <v>0</v>
      </c>
      <c r="F19" s="32">
        <v>6.6330794479412925E-2</v>
      </c>
      <c r="G19" s="32">
        <v>0</v>
      </c>
      <c r="H19" s="32">
        <v>4.7968544628207321E-2</v>
      </c>
    </row>
    <row r="20" spans="1:8" x14ac:dyDescent="0.25">
      <c r="A20" s="26">
        <v>44403</v>
      </c>
      <c r="B20" s="32">
        <v>0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</row>
    <row r="21" spans="1:8" x14ac:dyDescent="0.25">
      <c r="A21" s="26">
        <v>44404</v>
      </c>
      <c r="B21" s="32">
        <v>0</v>
      </c>
      <c r="C21" s="32">
        <v>0</v>
      </c>
      <c r="D21" s="32">
        <v>0</v>
      </c>
      <c r="E21" s="32">
        <v>0</v>
      </c>
      <c r="F21" s="32">
        <v>0.19526297450063571</v>
      </c>
      <c r="G21" s="32">
        <v>0</v>
      </c>
      <c r="H21" s="32">
        <v>0.27775745348731951</v>
      </c>
    </row>
    <row r="22" spans="1:8" x14ac:dyDescent="0.25">
      <c r="A22" s="26">
        <v>44405</v>
      </c>
      <c r="B22" s="32">
        <v>0</v>
      </c>
      <c r="C22" s="32">
        <v>0</v>
      </c>
      <c r="D22" s="32">
        <v>0</v>
      </c>
      <c r="E22" s="32">
        <v>0</v>
      </c>
      <c r="F22" s="32">
        <v>0.17047681071868109</v>
      </c>
      <c r="G22" s="32">
        <v>0</v>
      </c>
      <c r="H22" s="32">
        <v>0.10754057143740971</v>
      </c>
    </row>
    <row r="23" spans="1:8" x14ac:dyDescent="0.25">
      <c r="A23" s="26">
        <v>44406</v>
      </c>
      <c r="B23" s="32">
        <v>0</v>
      </c>
      <c r="C23" s="32">
        <v>0</v>
      </c>
      <c r="D23" s="32">
        <v>0</v>
      </c>
      <c r="E23" s="32">
        <v>0</v>
      </c>
      <c r="F23" s="32">
        <v>0.28189231007801857</v>
      </c>
      <c r="G23" s="32">
        <v>0</v>
      </c>
      <c r="H23" s="32">
        <v>0.29110714294762369</v>
      </c>
    </row>
    <row r="24" spans="1:8" x14ac:dyDescent="0.25">
      <c r="A24" s="26">
        <v>44407</v>
      </c>
      <c r="B24" s="32">
        <v>0</v>
      </c>
      <c r="C24" s="32">
        <v>0</v>
      </c>
      <c r="D24" s="32">
        <v>0</v>
      </c>
      <c r="E24" s="32">
        <v>0</v>
      </c>
      <c r="F24" s="32">
        <v>8.3233630169795361E-2</v>
      </c>
      <c r="G24" s="32">
        <v>0</v>
      </c>
      <c r="H24" s="32">
        <v>7.3844791777643068E-2</v>
      </c>
    </row>
    <row r="25" spans="1:8" x14ac:dyDescent="0.25">
      <c r="A25" s="26" t="s">
        <v>123</v>
      </c>
      <c r="B25" s="23">
        <v>0</v>
      </c>
      <c r="C25" s="23">
        <v>0</v>
      </c>
      <c r="D25" s="23">
        <v>0</v>
      </c>
      <c r="E25" s="23">
        <v>0</v>
      </c>
      <c r="F25" s="23">
        <v>2.4604817857275085</v>
      </c>
      <c r="G25" s="23">
        <v>0</v>
      </c>
      <c r="H25" s="23">
        <v>2.854845058283805</v>
      </c>
    </row>
    <row r="36" spans="1:29" x14ac:dyDescent="0.25">
      <c r="B36" t="s">
        <v>89</v>
      </c>
      <c r="C36" t="s">
        <v>88</v>
      </c>
      <c r="D36" t="s">
        <v>87</v>
      </c>
      <c r="E36" t="s">
        <v>90</v>
      </c>
      <c r="F36" t="s">
        <v>93</v>
      </c>
      <c r="G36" t="s">
        <v>91</v>
      </c>
      <c r="H36" t="s">
        <v>92</v>
      </c>
    </row>
    <row r="37" spans="1:29" x14ac:dyDescent="0.25">
      <c r="B37" t="str">
        <f>+SUBSTITUTE(B36,"Suma de CARGO_","")</f>
        <v>Polpaico 220</v>
      </c>
      <c r="C37" t="str">
        <f t="shared" ref="C37:H37" si="0">+SUBSTITUTE(C36,"Suma de CARGO_","")</f>
        <v>Cerro Navia 220</v>
      </c>
      <c r="D37" t="str">
        <f t="shared" si="0"/>
        <v>Chena 220</v>
      </c>
      <c r="E37" t="str">
        <f t="shared" si="0"/>
        <v>Alto Jahuel 220</v>
      </c>
      <c r="F37" t="str">
        <f t="shared" si="0"/>
        <v>Nogales 220</v>
      </c>
      <c r="G37" t="str">
        <f t="shared" si="0"/>
        <v>Quillota 220</v>
      </c>
      <c r="H37" t="str">
        <f t="shared" si="0"/>
        <v>Los Maquis 220</v>
      </c>
    </row>
    <row r="38" spans="1:29" x14ac:dyDescent="0.25">
      <c r="B38" s="25">
        <f>+B25*1000</f>
        <v>0</v>
      </c>
      <c r="C38" s="25">
        <f t="shared" ref="C38:G38" si="1">+C25*1000</f>
        <v>0</v>
      </c>
      <c r="D38" s="25">
        <f t="shared" si="1"/>
        <v>0</v>
      </c>
      <c r="E38" s="25">
        <f t="shared" si="1"/>
        <v>0</v>
      </c>
      <c r="F38" s="25">
        <f t="shared" si="1"/>
        <v>2460.4817857275084</v>
      </c>
      <c r="G38" s="25">
        <f t="shared" si="1"/>
        <v>0</v>
      </c>
      <c r="H38" s="25">
        <f>+H25*1000</f>
        <v>2854.845058283805</v>
      </c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</row>
    <row r="40" spans="1:29" x14ac:dyDescent="0.25">
      <c r="A40" t="s">
        <v>124</v>
      </c>
    </row>
    <row r="41" spans="1:29" x14ac:dyDescent="0.25">
      <c r="A41" t="s">
        <v>95</v>
      </c>
    </row>
  </sheetData>
  <pageMargins left="0.7" right="0.7" top="0.75" bottom="0.75" header="0.3" footer="0.3"/>
  <pageSetup paperSize="9" orientation="portrait" horizontalDpi="0" verticalDpi="0" r:id="rId2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K757"/>
  <sheetViews>
    <sheetView zoomScale="80" zoomScaleNormal="80" workbookViewId="0">
      <pane xSplit="3" ySplit="10" topLeftCell="R11" activePane="bottomRight" state="frozen"/>
      <selection pane="topRight" activeCell="D1" sqref="D1"/>
      <selection pane="bottomLeft" activeCell="A11" sqref="A11"/>
      <selection pane="bottomRight" activeCell="Z5" sqref="Z5"/>
    </sheetView>
  </sheetViews>
  <sheetFormatPr baseColWidth="10" defaultRowHeight="15" x14ac:dyDescent="0.25"/>
  <cols>
    <col min="1" max="1" width="11.42578125" style="2"/>
    <col min="4" max="4" width="22.42578125" bestFit="1" customWidth="1"/>
    <col min="5" max="5" width="25.28515625" bestFit="1" customWidth="1"/>
    <col min="6" max="6" width="20.140625" bestFit="1" customWidth="1"/>
    <col min="7" max="7" width="25.140625" bestFit="1" customWidth="1"/>
    <col min="8" max="9" width="22.140625" bestFit="1" customWidth="1"/>
    <col min="10" max="10" width="25.28515625" bestFit="1" customWidth="1"/>
    <col min="11" max="11" width="25" bestFit="1" customWidth="1"/>
    <col min="12" max="12" width="27.7109375" bestFit="1" customWidth="1"/>
    <col min="13" max="13" width="22.42578125" bestFit="1" customWidth="1"/>
    <col min="14" max="14" width="27.42578125" bestFit="1" customWidth="1"/>
    <col min="15" max="16" width="24.5703125" bestFit="1" customWidth="1"/>
    <col min="17" max="17" width="27.7109375" bestFit="1" customWidth="1"/>
    <col min="18" max="18" width="21" bestFit="1" customWidth="1"/>
    <col min="19" max="19" width="23.85546875" bestFit="1" customWidth="1"/>
    <col min="20" max="20" width="18.7109375" bestFit="1" customWidth="1"/>
    <col min="21" max="21" width="23.7109375" bestFit="1" customWidth="1"/>
    <col min="22" max="23" width="20.7109375" bestFit="1" customWidth="1"/>
    <col min="24" max="24" width="23.85546875" bestFit="1" customWidth="1"/>
  </cols>
  <sheetData>
    <row r="1" spans="1:24" x14ac:dyDescent="0.25">
      <c r="E1" s="15"/>
      <c r="F1" s="15"/>
      <c r="G1" s="15"/>
      <c r="R1" t="s">
        <v>13</v>
      </c>
      <c r="S1" t="s">
        <v>14</v>
      </c>
    </row>
    <row r="2" spans="1:24" x14ac:dyDescent="0.25">
      <c r="E2" s="3"/>
      <c r="F2" s="14"/>
      <c r="G2" s="3"/>
    </row>
    <row r="3" spans="1:24" x14ac:dyDescent="0.25">
      <c r="E3" s="3"/>
      <c r="F3" s="14"/>
      <c r="G3" s="3"/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</row>
    <row r="4" spans="1:24" x14ac:dyDescent="0.25">
      <c r="E4" s="3"/>
      <c r="F4" s="14"/>
      <c r="G4" s="3"/>
      <c r="R4" s="28" t="s">
        <v>22</v>
      </c>
      <c r="S4" s="28">
        <v>0</v>
      </c>
      <c r="T4" s="28">
        <v>7.3419999999999996</v>
      </c>
      <c r="U4" s="28">
        <v>13.22</v>
      </c>
      <c r="V4" s="28">
        <v>13.22</v>
      </c>
      <c r="W4" s="28">
        <v>17.617999999999999</v>
      </c>
      <c r="X4" s="28">
        <v>21.248999999999999</v>
      </c>
    </row>
    <row r="5" spans="1:24" x14ac:dyDescent="0.25">
      <c r="R5" s="27" t="s">
        <v>134</v>
      </c>
      <c r="S5" s="27">
        <v>0</v>
      </c>
      <c r="T5" s="27">
        <v>8.2370000000000001</v>
      </c>
      <c r="U5" s="27">
        <v>14.832000000000001</v>
      </c>
      <c r="V5" s="27">
        <v>14.832000000000001</v>
      </c>
      <c r="W5" s="27">
        <v>19.765999999999998</v>
      </c>
      <c r="X5" s="27">
        <v>24.696000000000002</v>
      </c>
    </row>
    <row r="7" spans="1:24" x14ac:dyDescent="0.25">
      <c r="K7" t="b">
        <f t="shared" ref="K7:Q7" si="0">K9=D9</f>
        <v>1</v>
      </c>
      <c r="L7" t="b">
        <f t="shared" si="0"/>
        <v>1</v>
      </c>
      <c r="M7" t="b">
        <f t="shared" si="0"/>
        <v>1</v>
      </c>
      <c r="N7" t="b">
        <f t="shared" si="0"/>
        <v>1</v>
      </c>
      <c r="O7" t="b">
        <f t="shared" si="0"/>
        <v>1</v>
      </c>
      <c r="P7" t="b">
        <f t="shared" si="0"/>
        <v>1</v>
      </c>
      <c r="Q7" t="b">
        <f t="shared" si="0"/>
        <v>1</v>
      </c>
    </row>
    <row r="8" spans="1:24" x14ac:dyDescent="0.25">
      <c r="D8" s="27" t="s">
        <v>10</v>
      </c>
      <c r="E8" s="27" t="s">
        <v>10</v>
      </c>
      <c r="F8" s="27" t="s">
        <v>10</v>
      </c>
      <c r="G8" s="27" t="s">
        <v>10</v>
      </c>
      <c r="H8" s="27" t="s">
        <v>10</v>
      </c>
      <c r="I8" s="27" t="s">
        <v>10</v>
      </c>
      <c r="J8" s="27" t="s">
        <v>10</v>
      </c>
      <c r="K8" s="4" t="s">
        <v>11</v>
      </c>
      <c r="L8" s="4" t="s">
        <v>11</v>
      </c>
      <c r="M8" s="4" t="s">
        <v>11</v>
      </c>
      <c r="N8" s="4" t="s">
        <v>11</v>
      </c>
      <c r="O8" s="4" t="s">
        <v>11</v>
      </c>
      <c r="P8" s="4" t="s">
        <v>11</v>
      </c>
      <c r="Q8" s="4" t="s">
        <v>11</v>
      </c>
      <c r="R8" t="s">
        <v>12</v>
      </c>
      <c r="S8" t="s">
        <v>12</v>
      </c>
      <c r="T8" t="s">
        <v>12</v>
      </c>
      <c r="U8" t="s">
        <v>12</v>
      </c>
      <c r="V8" t="s">
        <v>12</v>
      </c>
      <c r="W8" t="s">
        <v>12</v>
      </c>
      <c r="X8" t="s">
        <v>12</v>
      </c>
    </row>
    <row r="9" spans="1:24" s="1" customFormat="1" x14ac:dyDescent="0.25">
      <c r="A9" s="1" t="s">
        <v>0</v>
      </c>
      <c r="B9" s="1" t="s">
        <v>1</v>
      </c>
      <c r="C9" s="1" t="s">
        <v>2</v>
      </c>
      <c r="D9" s="29" t="s">
        <v>3</v>
      </c>
      <c r="E9" s="29" t="s">
        <v>4</v>
      </c>
      <c r="F9" s="29" t="s">
        <v>5</v>
      </c>
      <c r="G9" s="29" t="s">
        <v>6</v>
      </c>
      <c r="H9" s="29" t="s">
        <v>7</v>
      </c>
      <c r="I9" s="29" t="s">
        <v>8</v>
      </c>
      <c r="J9" s="29" t="s">
        <v>9</v>
      </c>
      <c r="K9" s="5" t="s">
        <v>3</v>
      </c>
      <c r="L9" s="5" t="s">
        <v>4</v>
      </c>
      <c r="M9" s="5" t="s">
        <v>5</v>
      </c>
      <c r="N9" s="5" t="s">
        <v>6</v>
      </c>
      <c r="O9" s="5" t="s">
        <v>7</v>
      </c>
      <c r="P9" s="5" t="s">
        <v>8</v>
      </c>
      <c r="Q9" s="5" t="s">
        <v>9</v>
      </c>
      <c r="R9" s="1" t="s">
        <v>3</v>
      </c>
      <c r="S9" s="1" t="s">
        <v>4</v>
      </c>
      <c r="T9" s="1" t="s">
        <v>5</v>
      </c>
      <c r="U9" s="1" t="s">
        <v>6</v>
      </c>
      <c r="V9" s="1" t="s">
        <v>7</v>
      </c>
      <c r="W9" s="1" t="s">
        <v>8</v>
      </c>
      <c r="X9" s="1" t="s">
        <v>9</v>
      </c>
    </row>
    <row r="10" spans="1:24" x14ac:dyDescent="0.25">
      <c r="A10" s="1" t="s">
        <v>121</v>
      </c>
      <c r="B10" s="1" t="s">
        <v>1</v>
      </c>
      <c r="C10" s="1" t="s">
        <v>2</v>
      </c>
      <c r="D10" s="27" t="str">
        <f t="shared" ref="D10:W10" si="1">CONCATENATE(D8,"_",D9)</f>
        <v>ACTIVOS_Polpaico 220</v>
      </c>
      <c r="E10" s="27" t="str">
        <f t="shared" si="1"/>
        <v>ACTIVOS_Cerro Navia 220</v>
      </c>
      <c r="F10" s="27" t="str">
        <f t="shared" si="1"/>
        <v>ACTIVOS_Chena 220</v>
      </c>
      <c r="G10" s="27" t="str">
        <f t="shared" si="1"/>
        <v>ACTIVOS_Alto Jahuel 220</v>
      </c>
      <c r="H10" s="27" t="str">
        <f t="shared" si="1"/>
        <v>ACTIVOS_Nogales 220</v>
      </c>
      <c r="I10" s="27" t="str">
        <f t="shared" si="1"/>
        <v>ACTIVOS_Quillota 220</v>
      </c>
      <c r="J10" s="27" t="str">
        <f t="shared" si="1"/>
        <v>ACTIVOS_Los Maquis 220</v>
      </c>
      <c r="K10" s="18" t="str">
        <f t="shared" si="1"/>
        <v>REACTIVOS_Polpaico 220</v>
      </c>
      <c r="L10" s="18" t="str">
        <f t="shared" si="1"/>
        <v>REACTIVOS_Cerro Navia 220</v>
      </c>
      <c r="M10" s="18" t="str">
        <f t="shared" si="1"/>
        <v>REACTIVOS_Chena 220</v>
      </c>
      <c r="N10" s="18" t="str">
        <f t="shared" si="1"/>
        <v>REACTIVOS_Alto Jahuel 220</v>
      </c>
      <c r="O10" s="18" t="str">
        <f t="shared" si="1"/>
        <v>REACTIVOS_Nogales 220</v>
      </c>
      <c r="P10" s="18" t="str">
        <f t="shared" si="1"/>
        <v>REACTIVOS_Quillota 220</v>
      </c>
      <c r="Q10" s="18" t="str">
        <f t="shared" si="1"/>
        <v>REACTIVOS_Los Maquis 220</v>
      </c>
      <c r="R10" s="17" t="str">
        <f t="shared" si="1"/>
        <v>CARGO_Polpaico 220</v>
      </c>
      <c r="S10" s="17" t="str">
        <f t="shared" si="1"/>
        <v>CARGO_Cerro Navia 220</v>
      </c>
      <c r="T10" s="17" t="str">
        <f t="shared" si="1"/>
        <v>CARGO_Chena 220</v>
      </c>
      <c r="U10" s="17" t="str">
        <f t="shared" si="1"/>
        <v>CARGO_Alto Jahuel 220</v>
      </c>
      <c r="V10" s="17" t="str">
        <f t="shared" si="1"/>
        <v>CARGO_Nogales 220</v>
      </c>
      <c r="W10" s="17" t="str">
        <f t="shared" si="1"/>
        <v>CARGO_Quillota 220</v>
      </c>
      <c r="X10" s="17" t="str">
        <f t="shared" ref="X10" si="2">CONCATENATE(X8,"_",X9)</f>
        <v>CARGO_Los Maquis 220</v>
      </c>
    </row>
    <row r="11" spans="1:24" hidden="1" x14ac:dyDescent="0.25">
      <c r="A11" s="37">
        <v>44378</v>
      </c>
      <c r="B11" s="38">
        <v>1</v>
      </c>
      <c r="C11" s="19" t="str">
        <f>CONCATENATE(A11,"_",B11)</f>
        <v>44378_1</v>
      </c>
      <c r="D11" s="21">
        <v>183.96123680482194</v>
      </c>
      <c r="E11" s="21">
        <v>230.39952102876273</v>
      </c>
      <c r="F11" s="21">
        <v>501.12659507154711</v>
      </c>
      <c r="G11" s="21">
        <v>250.21176529316458</v>
      </c>
      <c r="H11" s="21">
        <v>0.20653081949011007</v>
      </c>
      <c r="I11" s="21">
        <v>2.4996226561492612</v>
      </c>
      <c r="J11" s="21">
        <v>0.4781956211257854</v>
      </c>
      <c r="K11" s="21">
        <v>-36.651357984661772</v>
      </c>
      <c r="L11" s="21">
        <v>-43.05072458770325</v>
      </c>
      <c r="M11" s="21">
        <v>-87.933840829448897</v>
      </c>
      <c r="N11" s="21">
        <v>-45.707564032103662</v>
      </c>
      <c r="O11" s="21">
        <v>-3.766944694129816E-2</v>
      </c>
      <c r="P11" s="21">
        <v>-0.40055684970083844</v>
      </c>
      <c r="Q11" s="21">
        <v>-9.638837852194175E-2</v>
      </c>
      <c r="R11" s="3">
        <f>MAX(0,(K11-D11*0.2)*$T$5)+MAX(0,(K11-D11*0.3)*($U$5-$T$5))+MAX(0,(K11-D11*0.5)*($W$5-$V$5))+MAX(0,(K11-D11*0.8)*($X$5-$W$5))</f>
        <v>0</v>
      </c>
      <c r="S11" s="3">
        <f t="shared" ref="S11:S74" si="3">MAX(0,(L11-E11*0.2)*$T$5)+MAX(0,(L11-E11*0.3)*($U$5-$T$5))+MAX(0,(L11-E11*0.5)*($W$5-$V$5))+MAX(0,(L11-E11*0.8)*($X$5-$W$5))</f>
        <v>0</v>
      </c>
      <c r="T11" s="3">
        <f t="shared" ref="T11:T74" si="4">MAX(0,(M11-F11*0.2)*$T$5)+MAX(0,(M11-F11*0.3)*($U$5-$T$5))+MAX(0,(M11-F11*0.5)*($W$5-$V$5))+MAX(0,(M11-F11*0.8)*($X$5-$W$5))</f>
        <v>0</v>
      </c>
      <c r="U11" s="3">
        <f t="shared" ref="U11:U74" si="5">MAX(0,(N11-G11*0.2)*$T$5)+MAX(0,(N11-G11*0.3)*($U$5-$T$5))+MAX(0,(N11-G11*0.5)*($W$5-$V$5))+MAX(0,(N11-G11*0.8)*($X$5-$W$5))</f>
        <v>0</v>
      </c>
      <c r="V11" s="3">
        <f t="shared" ref="V11:V74" si="6">MAX(0,(O11-H11*0.2)*$T$5)+MAX(0,(O11-H11*0.3)*($U$5-$T$5))+MAX(0,(O11-H11*0.5)*($W$5-$V$5))+MAX(0,(O11-H11*0.8)*($X$5-$W$5))</f>
        <v>0</v>
      </c>
      <c r="W11" s="3">
        <f t="shared" ref="W11:W74" si="7">MAX(0,(P11-I11*0.2)*$T$5)+MAX(0,(P11-I11*0.3)*($U$5-$T$5))+MAX(0,(P11-I11*0.5)*($W$5-$V$5))+MAX(0,(P11-I11*0.8)*($X$5-$W$5))</f>
        <v>0</v>
      </c>
      <c r="X11" s="3">
        <f t="shared" ref="X11:X74" si="8">MAX(0,(Q11-J11*0.2)*$T$5)+MAX(0,(Q11-J11*0.3)*($U$5-$T$5))+MAX(0,(Q11-J11*0.5)*($W$5-$V$5))+MAX(0,(Q11-J11*0.8)*($X$5-$W$5))</f>
        <v>0</v>
      </c>
    </row>
    <row r="12" spans="1:24" hidden="1" x14ac:dyDescent="0.25">
      <c r="A12" s="37">
        <v>44378</v>
      </c>
      <c r="B12" s="38">
        <v>2</v>
      </c>
      <c r="C12" s="19" t="str">
        <f t="shared" ref="C12:C75" si="9">CONCATENATE(A12,"_",B12)</f>
        <v>44378_2</v>
      </c>
      <c r="D12" s="21">
        <v>158.40512289083742</v>
      </c>
      <c r="E12" s="21">
        <v>194.92110013008656</v>
      </c>
      <c r="F12" s="21">
        <v>419.69098552203673</v>
      </c>
      <c r="G12" s="21">
        <v>211.6104448922959</v>
      </c>
      <c r="H12" s="21">
        <v>0.19071448718529138</v>
      </c>
      <c r="I12" s="21">
        <v>2.1386045593017324</v>
      </c>
      <c r="J12" s="21">
        <v>0.44471915982269983</v>
      </c>
      <c r="K12" s="21">
        <v>-28.291984017068394</v>
      </c>
      <c r="L12" s="21">
        <v>-34.391974495687364</v>
      </c>
      <c r="M12" s="21">
        <v>-68.929668763347067</v>
      </c>
      <c r="N12" s="21">
        <v>-34.339765613376642</v>
      </c>
      <c r="O12" s="21">
        <v>-3.3647120867203402E-2</v>
      </c>
      <c r="P12" s="21">
        <v>-0.34168720367479649</v>
      </c>
      <c r="Q12" s="21">
        <v>-8.7280335276491539E-2</v>
      </c>
      <c r="R12" s="3">
        <f t="shared" ref="R12:R74" si="10">MAX(0,(K12-D12*0.2)*$T$5)+MAX(0,(K12-D12*0.3)*($U$5-$T$5))+MAX(0,(K12-D12*0.5)*($W$5-$V$5))+MAX(0,(K12-D12*0.8)*($X$5-$W$5))</f>
        <v>0</v>
      </c>
      <c r="S12" s="3">
        <f t="shared" si="3"/>
        <v>0</v>
      </c>
      <c r="T12" s="3">
        <f t="shared" si="4"/>
        <v>0</v>
      </c>
      <c r="U12" s="3">
        <f t="shared" si="5"/>
        <v>0</v>
      </c>
      <c r="V12" s="3">
        <f t="shared" si="6"/>
        <v>0</v>
      </c>
      <c r="W12" s="3">
        <f t="shared" si="7"/>
        <v>0</v>
      </c>
      <c r="X12" s="3">
        <f t="shared" si="8"/>
        <v>0</v>
      </c>
    </row>
    <row r="13" spans="1:24" hidden="1" x14ac:dyDescent="0.25">
      <c r="A13" s="37">
        <v>44378</v>
      </c>
      <c r="B13" s="38">
        <v>3</v>
      </c>
      <c r="C13" s="19" t="str">
        <f t="shared" si="9"/>
        <v>44378_3</v>
      </c>
      <c r="D13" s="21">
        <v>143.46627662901969</v>
      </c>
      <c r="E13" s="21">
        <v>173.5571810039435</v>
      </c>
      <c r="F13" s="21">
        <v>370.953635244304</v>
      </c>
      <c r="G13" s="21">
        <v>188.74691286386997</v>
      </c>
      <c r="H13" s="21">
        <v>0.18719085679246406</v>
      </c>
      <c r="I13" s="21">
        <v>1.9198597021356296</v>
      </c>
      <c r="J13" s="21">
        <v>0.43756532146987276</v>
      </c>
      <c r="K13" s="21">
        <v>-24.799594042399935</v>
      </c>
      <c r="L13" s="21">
        <v>-30.800950690101256</v>
      </c>
      <c r="M13" s="21">
        <v>-61.952967074287358</v>
      </c>
      <c r="N13" s="21">
        <v>-29.6538159429203</v>
      </c>
      <c r="O13" s="21">
        <v>-2.3576245727157712E-2</v>
      </c>
      <c r="P13" s="21">
        <v>-0.31256559996381</v>
      </c>
      <c r="Q13" s="21">
        <v>-6.4523628680174999E-2</v>
      </c>
      <c r="R13" s="3">
        <f t="shared" si="10"/>
        <v>0</v>
      </c>
      <c r="S13" s="3">
        <f t="shared" si="3"/>
        <v>0</v>
      </c>
      <c r="T13" s="3">
        <f t="shared" si="4"/>
        <v>0</v>
      </c>
      <c r="U13" s="3">
        <f t="shared" si="5"/>
        <v>0</v>
      </c>
      <c r="V13" s="3">
        <f t="shared" si="6"/>
        <v>0</v>
      </c>
      <c r="W13" s="3">
        <f t="shared" si="7"/>
        <v>0</v>
      </c>
      <c r="X13" s="3">
        <f t="shared" si="8"/>
        <v>0</v>
      </c>
    </row>
    <row r="14" spans="1:24" hidden="1" x14ac:dyDescent="0.25">
      <c r="A14" s="37">
        <v>44378</v>
      </c>
      <c r="B14" s="38">
        <v>4</v>
      </c>
      <c r="C14" s="19" t="str">
        <f t="shared" si="9"/>
        <v>44378_4</v>
      </c>
      <c r="D14" s="21">
        <v>136.48786079268314</v>
      </c>
      <c r="E14" s="21">
        <v>163.13880737853006</v>
      </c>
      <c r="F14" s="21">
        <v>346.29476417469402</v>
      </c>
      <c r="G14" s="21">
        <v>178.07022232599155</v>
      </c>
      <c r="H14" s="21">
        <v>0.17193342197147432</v>
      </c>
      <c r="I14" s="21">
        <v>1.8060946590415359</v>
      </c>
      <c r="J14" s="21">
        <v>0.40309772227786106</v>
      </c>
      <c r="K14" s="21">
        <v>-24.759768267196733</v>
      </c>
      <c r="L14" s="21">
        <v>-30.81287167528323</v>
      </c>
      <c r="M14" s="21">
        <v>-62.191519390992795</v>
      </c>
      <c r="N14" s="21">
        <v>-29.406311927849188</v>
      </c>
      <c r="O14" s="21">
        <v>-3.5865719224131419E-2</v>
      </c>
      <c r="P14" s="21">
        <v>-0.32556011885302449</v>
      </c>
      <c r="Q14" s="21">
        <v>-9.3273118055240592E-2</v>
      </c>
      <c r="R14" s="3">
        <f t="shared" si="10"/>
        <v>0</v>
      </c>
      <c r="S14" s="3">
        <f t="shared" si="3"/>
        <v>0</v>
      </c>
      <c r="T14" s="3">
        <f t="shared" si="4"/>
        <v>0</v>
      </c>
      <c r="U14" s="3">
        <f t="shared" si="5"/>
        <v>0</v>
      </c>
      <c r="V14" s="3">
        <f t="shared" si="6"/>
        <v>0</v>
      </c>
      <c r="W14" s="3">
        <f t="shared" si="7"/>
        <v>0</v>
      </c>
      <c r="X14" s="3">
        <f t="shared" si="8"/>
        <v>0</v>
      </c>
    </row>
    <row r="15" spans="1:24" hidden="1" x14ac:dyDescent="0.25">
      <c r="A15" s="37">
        <v>44378</v>
      </c>
      <c r="B15" s="38">
        <v>5</v>
      </c>
      <c r="C15" s="19" t="str">
        <f t="shared" si="9"/>
        <v>44378_5</v>
      </c>
      <c r="D15" s="21">
        <v>133.32456270723088</v>
      </c>
      <c r="E15" s="21">
        <v>158.53521252873773</v>
      </c>
      <c r="F15" s="21">
        <v>335.90671865301005</v>
      </c>
      <c r="G15" s="21">
        <v>173.19776162984988</v>
      </c>
      <c r="H15" s="21">
        <v>0.17971761679580495</v>
      </c>
      <c r="I15" s="21">
        <v>1.7676454840908169</v>
      </c>
      <c r="J15" s="21">
        <v>0.42085974528863213</v>
      </c>
      <c r="K15" s="21">
        <v>-24.380837289485612</v>
      </c>
      <c r="L15" s="21">
        <v>-30.357395738309215</v>
      </c>
      <c r="M15" s="21">
        <v>-60.743985998738779</v>
      </c>
      <c r="N15" s="21">
        <v>-27.987153153366798</v>
      </c>
      <c r="O15" s="21">
        <v>-2.4222382435960733E-2</v>
      </c>
      <c r="P15" s="21">
        <v>-0.31450512330182695</v>
      </c>
      <c r="Q15" s="21">
        <v>-6.6110779313424878E-2</v>
      </c>
      <c r="R15" s="3">
        <f t="shared" si="10"/>
        <v>0</v>
      </c>
      <c r="S15" s="3">
        <f t="shared" si="3"/>
        <v>0</v>
      </c>
      <c r="T15" s="3">
        <f t="shared" si="4"/>
        <v>0</v>
      </c>
      <c r="U15" s="3">
        <f t="shared" si="5"/>
        <v>0</v>
      </c>
      <c r="V15" s="3">
        <f t="shared" si="6"/>
        <v>0</v>
      </c>
      <c r="W15" s="3">
        <f t="shared" si="7"/>
        <v>0</v>
      </c>
      <c r="X15" s="3">
        <f t="shared" si="8"/>
        <v>0</v>
      </c>
    </row>
    <row r="16" spans="1:24" hidden="1" x14ac:dyDescent="0.25">
      <c r="A16" s="37">
        <v>44378</v>
      </c>
      <c r="B16" s="38">
        <v>6</v>
      </c>
      <c r="C16" s="19" t="str">
        <f t="shared" si="9"/>
        <v>44378_6</v>
      </c>
      <c r="D16" s="21">
        <v>136.09353420717545</v>
      </c>
      <c r="E16" s="21">
        <v>162.53012641870635</v>
      </c>
      <c r="F16" s="21">
        <v>345.20858100019149</v>
      </c>
      <c r="G16" s="21">
        <v>177.12159281760199</v>
      </c>
      <c r="H16" s="21">
        <v>0.18154057396165507</v>
      </c>
      <c r="I16" s="21">
        <v>1.8078633532326807</v>
      </c>
      <c r="J16" s="21">
        <v>0.4248388163015156</v>
      </c>
      <c r="K16" s="21">
        <v>-23.986432292222485</v>
      </c>
      <c r="L16" s="21">
        <v>-30.075349344920888</v>
      </c>
      <c r="M16" s="21">
        <v>-60.28027035441248</v>
      </c>
      <c r="N16" s="21">
        <v>-27.582832846217936</v>
      </c>
      <c r="O16" s="21">
        <v>-2.2490247831156E-2</v>
      </c>
      <c r="P16" s="21">
        <v>-0.31899372716774804</v>
      </c>
      <c r="Q16" s="21">
        <v>-6.2607686929137249E-2</v>
      </c>
      <c r="R16" s="3">
        <f t="shared" si="10"/>
        <v>0</v>
      </c>
      <c r="S16" s="3">
        <f t="shared" si="3"/>
        <v>0</v>
      </c>
      <c r="T16" s="3">
        <f t="shared" si="4"/>
        <v>0</v>
      </c>
      <c r="U16" s="3">
        <f t="shared" si="5"/>
        <v>0</v>
      </c>
      <c r="V16" s="3">
        <f t="shared" si="6"/>
        <v>0</v>
      </c>
      <c r="W16" s="3">
        <f t="shared" si="7"/>
        <v>0</v>
      </c>
      <c r="X16" s="3">
        <f t="shared" si="8"/>
        <v>0</v>
      </c>
    </row>
    <row r="17" spans="1:24" hidden="1" x14ac:dyDescent="0.25">
      <c r="A17" s="37">
        <v>44378</v>
      </c>
      <c r="B17" s="38">
        <v>7</v>
      </c>
      <c r="C17" s="19" t="str">
        <f t="shared" si="9"/>
        <v>44378_7</v>
      </c>
      <c r="D17" s="21">
        <v>153.67706321866302</v>
      </c>
      <c r="E17" s="21">
        <v>184.03659461890555</v>
      </c>
      <c r="F17" s="21">
        <v>392.08534335974525</v>
      </c>
      <c r="G17" s="21">
        <v>201.73237726695473</v>
      </c>
      <c r="H17" s="21">
        <v>0.18400990461635852</v>
      </c>
      <c r="I17" s="21">
        <v>2.0177775377245482</v>
      </c>
      <c r="J17" s="21">
        <v>0.42936520025355907</v>
      </c>
      <c r="K17" s="21">
        <v>-38.174994713170051</v>
      </c>
      <c r="L17" s="21">
        <v>-44.705775529041929</v>
      </c>
      <c r="M17" s="21">
        <v>-94.222590469246214</v>
      </c>
      <c r="N17" s="21">
        <v>-48.376418160956291</v>
      </c>
      <c r="O17" s="21">
        <v>-3.0438133252593355E-2</v>
      </c>
      <c r="P17" s="21">
        <v>-0.41914056524989846</v>
      </c>
      <c r="Q17" s="21">
        <v>-8.0551132584299398E-2</v>
      </c>
      <c r="R17" s="3">
        <f t="shared" si="10"/>
        <v>0</v>
      </c>
      <c r="S17" s="3">
        <f t="shared" si="3"/>
        <v>0</v>
      </c>
      <c r="T17" s="3">
        <f t="shared" si="4"/>
        <v>0</v>
      </c>
      <c r="U17" s="3">
        <f t="shared" si="5"/>
        <v>0</v>
      </c>
      <c r="V17" s="3">
        <f t="shared" si="6"/>
        <v>0</v>
      </c>
      <c r="W17" s="3">
        <f t="shared" si="7"/>
        <v>0</v>
      </c>
      <c r="X17" s="3">
        <f t="shared" si="8"/>
        <v>0</v>
      </c>
    </row>
    <row r="18" spans="1:24" hidden="1" x14ac:dyDescent="0.25">
      <c r="A18" s="37">
        <v>44378</v>
      </c>
      <c r="B18" s="38">
        <v>8</v>
      </c>
      <c r="C18" s="19" t="str">
        <f t="shared" si="9"/>
        <v>44378_8</v>
      </c>
      <c r="D18" s="21">
        <v>189.66070532815147</v>
      </c>
      <c r="E18" s="21">
        <v>224.4411408302158</v>
      </c>
      <c r="F18" s="21">
        <v>476.43101549129068</v>
      </c>
      <c r="G18" s="21">
        <v>249.14734297594512</v>
      </c>
      <c r="H18" s="21">
        <v>0.18910858778598871</v>
      </c>
      <c r="I18" s="21">
        <v>2.4275234541507333</v>
      </c>
      <c r="J18" s="21">
        <v>0.44073071711476391</v>
      </c>
      <c r="K18" s="21">
        <v>-44.869790677244211</v>
      </c>
      <c r="L18" s="21">
        <v>-54.051151237515391</v>
      </c>
      <c r="M18" s="21">
        <v>-114.92890449544095</v>
      </c>
      <c r="N18" s="21">
        <v>-59.77645697267873</v>
      </c>
      <c r="O18" s="21">
        <v>-3.7360895290704174E-2</v>
      </c>
      <c r="P18" s="21">
        <v>-0.47840267691049798</v>
      </c>
      <c r="Q18" s="21">
        <v>-9.5948437540520889E-2</v>
      </c>
      <c r="R18" s="3">
        <f t="shared" si="10"/>
        <v>0</v>
      </c>
      <c r="S18" s="3">
        <f t="shared" si="3"/>
        <v>0</v>
      </c>
      <c r="T18" s="3">
        <f t="shared" si="4"/>
        <v>0</v>
      </c>
      <c r="U18" s="3">
        <f t="shared" si="5"/>
        <v>0</v>
      </c>
      <c r="V18" s="3">
        <f t="shared" si="6"/>
        <v>0</v>
      </c>
      <c r="W18" s="3">
        <f t="shared" si="7"/>
        <v>0</v>
      </c>
      <c r="X18" s="3">
        <f t="shared" si="8"/>
        <v>0</v>
      </c>
    </row>
    <row r="19" spans="1:24" hidden="1" x14ac:dyDescent="0.25">
      <c r="A19" s="37">
        <v>44378</v>
      </c>
      <c r="B19" s="38">
        <v>9</v>
      </c>
      <c r="C19" s="19" t="str">
        <f t="shared" si="9"/>
        <v>44378_9</v>
      </c>
      <c r="D19" s="21">
        <v>230.94181637465098</v>
      </c>
      <c r="E19" s="21">
        <v>276.95880316821041</v>
      </c>
      <c r="F19" s="21">
        <v>586.64993718328276</v>
      </c>
      <c r="G19" s="21">
        <v>304.54484749557594</v>
      </c>
      <c r="H19" s="21">
        <v>0.21436673436316117</v>
      </c>
      <c r="I19" s="21">
        <v>3.0146358812583829</v>
      </c>
      <c r="J19" s="21">
        <v>0.49381048429617752</v>
      </c>
      <c r="K19" s="21">
        <v>-35.061475704354173</v>
      </c>
      <c r="L19" s="21">
        <v>-41.036866160875796</v>
      </c>
      <c r="M19" s="21">
        <v>-89.357550831898791</v>
      </c>
      <c r="N19" s="21">
        <v>-47.275781210498018</v>
      </c>
      <c r="O19" s="21">
        <v>-1.9196036284526045E-2</v>
      </c>
      <c r="P19" s="21">
        <v>-0.29487595725310667</v>
      </c>
      <c r="Q19" s="21">
        <v>-5.3290472902915949E-2</v>
      </c>
      <c r="R19" s="3">
        <f t="shared" si="10"/>
        <v>0</v>
      </c>
      <c r="S19" s="3">
        <f t="shared" si="3"/>
        <v>0</v>
      </c>
      <c r="T19" s="3">
        <f t="shared" si="4"/>
        <v>0</v>
      </c>
      <c r="U19" s="3">
        <f t="shared" si="5"/>
        <v>0</v>
      </c>
      <c r="V19" s="3">
        <f t="shared" si="6"/>
        <v>0</v>
      </c>
      <c r="W19" s="3">
        <f t="shared" si="7"/>
        <v>0</v>
      </c>
      <c r="X19" s="3">
        <f t="shared" si="8"/>
        <v>0</v>
      </c>
    </row>
    <row r="20" spans="1:24" hidden="1" x14ac:dyDescent="0.25">
      <c r="A20" s="37">
        <v>44378</v>
      </c>
      <c r="B20" s="38">
        <v>10</v>
      </c>
      <c r="C20" s="19" t="str">
        <f t="shared" si="9"/>
        <v>44378_10</v>
      </c>
      <c r="D20" s="21">
        <v>260.76582359374487</v>
      </c>
      <c r="E20" s="21">
        <v>314.95719290195086</v>
      </c>
      <c r="F20" s="21">
        <v>667.94996887193497</v>
      </c>
      <c r="G20" s="21">
        <v>344.34890579717273</v>
      </c>
      <c r="H20" s="21">
        <v>0.24776766318866666</v>
      </c>
      <c r="I20" s="21">
        <v>3.4524869979664001</v>
      </c>
      <c r="J20" s="21">
        <v>0.57163124012796129</v>
      </c>
      <c r="K20" s="21">
        <v>-28.26730841382507</v>
      </c>
      <c r="L20" s="21">
        <v>-32.65442165174764</v>
      </c>
      <c r="M20" s="21">
        <v>-72.91040626303014</v>
      </c>
      <c r="N20" s="21">
        <v>-39.687760010966088</v>
      </c>
      <c r="O20" s="21">
        <v>6.4027929755090104E-3</v>
      </c>
      <c r="P20" s="21">
        <v>-0.1548829052890103</v>
      </c>
      <c r="Q20" s="21">
        <v>4.4146547562610057E-3</v>
      </c>
      <c r="R20" s="3">
        <f t="shared" si="10"/>
        <v>0</v>
      </c>
      <c r="S20" s="3">
        <f t="shared" si="3"/>
        <v>0</v>
      </c>
      <c r="T20" s="3">
        <f t="shared" si="4"/>
        <v>0</v>
      </c>
      <c r="U20" s="3">
        <f t="shared" si="5"/>
        <v>0</v>
      </c>
      <c r="V20" s="3">
        <f t="shared" si="6"/>
        <v>0</v>
      </c>
      <c r="W20" s="3">
        <f t="shared" si="7"/>
        <v>0</v>
      </c>
      <c r="X20" s="3">
        <f t="shared" si="8"/>
        <v>0</v>
      </c>
    </row>
    <row r="21" spans="1:24" hidden="1" x14ac:dyDescent="0.25">
      <c r="A21" s="37">
        <v>44378</v>
      </c>
      <c r="B21" s="38">
        <v>11</v>
      </c>
      <c r="C21" s="19" t="str">
        <f t="shared" si="9"/>
        <v>44378_11</v>
      </c>
      <c r="D21" s="21">
        <v>272.86246627902267</v>
      </c>
      <c r="E21" s="21">
        <v>328.17523053964061</v>
      </c>
      <c r="F21" s="21">
        <v>697.20805416309258</v>
      </c>
      <c r="G21" s="21">
        <v>359.83609645425923</v>
      </c>
      <c r="H21" s="21">
        <v>0.25225239631463131</v>
      </c>
      <c r="I21" s="21">
        <v>3.5747866834822397</v>
      </c>
      <c r="J21" s="21">
        <v>0.58183030996528462</v>
      </c>
      <c r="K21" s="21">
        <v>-24.946972002073192</v>
      </c>
      <c r="L21" s="21">
        <v>-29.488772715630123</v>
      </c>
      <c r="M21" s="21">
        <v>-66.089309354079262</v>
      </c>
      <c r="N21" s="21">
        <v>-36.244488005084264</v>
      </c>
      <c r="O21" s="21">
        <v>2.6228844531153959E-2</v>
      </c>
      <c r="P21" s="21">
        <v>-8.8689205703843768E-2</v>
      </c>
      <c r="Q21" s="21">
        <v>4.8957861104067371E-2</v>
      </c>
      <c r="R21" s="3">
        <f t="shared" si="10"/>
        <v>0</v>
      </c>
      <c r="S21" s="3">
        <f t="shared" si="3"/>
        <v>0</v>
      </c>
      <c r="T21" s="3">
        <f t="shared" si="4"/>
        <v>0</v>
      </c>
      <c r="U21" s="3">
        <f t="shared" si="5"/>
        <v>0</v>
      </c>
      <c r="V21" s="3">
        <f t="shared" si="6"/>
        <v>0</v>
      </c>
      <c r="W21" s="3">
        <f t="shared" si="7"/>
        <v>0</v>
      </c>
      <c r="X21" s="3">
        <f t="shared" si="8"/>
        <v>0</v>
      </c>
    </row>
    <row r="22" spans="1:24" hidden="1" x14ac:dyDescent="0.25">
      <c r="A22" s="37">
        <v>44378</v>
      </c>
      <c r="B22" s="38">
        <v>12</v>
      </c>
      <c r="C22" s="19" t="str">
        <f t="shared" si="9"/>
        <v>44378_12</v>
      </c>
      <c r="D22" s="21">
        <v>274.15075714217846</v>
      </c>
      <c r="E22" s="21">
        <v>327.9534007994892</v>
      </c>
      <c r="F22" s="21">
        <v>697.80946744651897</v>
      </c>
      <c r="G22" s="21">
        <v>361.21415132718084</v>
      </c>
      <c r="H22" s="21">
        <v>0.24485237974017018</v>
      </c>
      <c r="I22" s="21">
        <v>3.5465033736978282</v>
      </c>
      <c r="J22" s="21">
        <v>0.56709406998760392</v>
      </c>
      <c r="K22" s="21">
        <v>-22.553851819992765</v>
      </c>
      <c r="L22" s="21">
        <v>-26.756526136747578</v>
      </c>
      <c r="M22" s="21">
        <v>-60.522182421682643</v>
      </c>
      <c r="N22" s="21">
        <v>-33.312896350869465</v>
      </c>
      <c r="O22" s="21">
        <v>3.0096105197337689E-2</v>
      </c>
      <c r="P22" s="21">
        <v>-4.4976267439479779E-2</v>
      </c>
      <c r="Q22" s="21">
        <v>5.717626112466638E-2</v>
      </c>
      <c r="R22" s="3">
        <f t="shared" si="10"/>
        <v>0</v>
      </c>
      <c r="S22" s="3">
        <f t="shared" si="3"/>
        <v>0</v>
      </c>
      <c r="T22" s="3">
        <f t="shared" si="4"/>
        <v>0</v>
      </c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idden="1" x14ac:dyDescent="0.25">
      <c r="A23" s="37">
        <v>44378</v>
      </c>
      <c r="B23" s="38">
        <v>13</v>
      </c>
      <c r="C23" s="19" t="str">
        <f t="shared" si="9"/>
        <v>44378_13</v>
      </c>
      <c r="D23" s="21">
        <v>277.19904539102436</v>
      </c>
      <c r="E23" s="21">
        <v>328.93197231636725</v>
      </c>
      <c r="F23" s="21">
        <v>701.06420876066943</v>
      </c>
      <c r="G23" s="21">
        <v>365.86368268812845</v>
      </c>
      <c r="H23" s="21">
        <v>0.22760879718757712</v>
      </c>
      <c r="I23" s="21">
        <v>3.4843940681116776</v>
      </c>
      <c r="J23" s="21">
        <v>0.52994026392944549</v>
      </c>
      <c r="K23" s="21">
        <v>-21.447248925968946</v>
      </c>
      <c r="L23" s="21">
        <v>-26.06945146738548</v>
      </c>
      <c r="M23" s="21">
        <v>-58.60277540018599</v>
      </c>
      <c r="N23" s="21">
        <v>-31.696556211044651</v>
      </c>
      <c r="O23" s="21">
        <v>1.2088759921839252E-2</v>
      </c>
      <c r="P23" s="21">
        <v>-6.4228620809443901E-2</v>
      </c>
      <c r="Q23" s="21">
        <v>1.5658490776414173E-2</v>
      </c>
      <c r="R23" s="3">
        <f t="shared" si="10"/>
        <v>0</v>
      </c>
      <c r="S23" s="3">
        <f t="shared" si="3"/>
        <v>0</v>
      </c>
      <c r="T23" s="3">
        <f t="shared" si="4"/>
        <v>0</v>
      </c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idden="1" x14ac:dyDescent="0.25">
      <c r="A24" s="37">
        <v>44378</v>
      </c>
      <c r="B24" s="38">
        <v>14</v>
      </c>
      <c r="C24" s="19" t="str">
        <f t="shared" si="9"/>
        <v>44378_14</v>
      </c>
      <c r="D24" s="21">
        <v>277.26259826303038</v>
      </c>
      <c r="E24" s="21">
        <v>327.89125739787573</v>
      </c>
      <c r="F24" s="21">
        <v>700.14086572283998</v>
      </c>
      <c r="G24" s="21">
        <v>367.80396930330659</v>
      </c>
      <c r="H24" s="21">
        <v>0.2207764277491788</v>
      </c>
      <c r="I24" s="21">
        <v>3.4077305110667462</v>
      </c>
      <c r="J24" s="21">
        <v>0.51355312553162447</v>
      </c>
      <c r="K24" s="21">
        <v>-21.442711336978114</v>
      </c>
      <c r="L24" s="21">
        <v>-27.717381706479699</v>
      </c>
      <c r="M24" s="21">
        <v>-61.785549508995771</v>
      </c>
      <c r="N24" s="21">
        <v>-32.097174018416524</v>
      </c>
      <c r="O24" s="21">
        <v>1.4114025416677334E-2</v>
      </c>
      <c r="P24" s="21">
        <v>-0.10078708252772453</v>
      </c>
      <c r="Q24" s="21">
        <v>2.0533088545488389E-2</v>
      </c>
      <c r="R24" s="3">
        <f t="shared" si="10"/>
        <v>0</v>
      </c>
      <c r="S24" s="3">
        <f t="shared" si="3"/>
        <v>0</v>
      </c>
      <c r="T24" s="3">
        <f t="shared" si="4"/>
        <v>0</v>
      </c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idden="1" x14ac:dyDescent="0.25">
      <c r="A25" s="37">
        <v>44378</v>
      </c>
      <c r="B25" s="38">
        <v>15</v>
      </c>
      <c r="C25" s="19" t="str">
        <f t="shared" si="9"/>
        <v>44378_15</v>
      </c>
      <c r="D25" s="21">
        <v>264.71638351102501</v>
      </c>
      <c r="E25" s="21">
        <v>315.69189180765471</v>
      </c>
      <c r="F25" s="21">
        <v>674.16624005031315</v>
      </c>
      <c r="G25" s="21">
        <v>352.25919855979663</v>
      </c>
      <c r="H25" s="21">
        <v>0.22881052220876344</v>
      </c>
      <c r="I25" s="21">
        <v>3.2843083907756414</v>
      </c>
      <c r="J25" s="21">
        <v>0.52839570035242134</v>
      </c>
      <c r="K25" s="21">
        <v>-22.982758637335333</v>
      </c>
      <c r="L25" s="21">
        <v>-28.118464308082565</v>
      </c>
      <c r="M25" s="21">
        <v>-62.398845910668697</v>
      </c>
      <c r="N25" s="21">
        <v>-33.521786962684757</v>
      </c>
      <c r="O25" s="21">
        <v>2.7060542617418935E-2</v>
      </c>
      <c r="P25" s="21">
        <v>-8.0595499871173801E-2</v>
      </c>
      <c r="Q25" s="21">
        <v>5.0187279858639647E-2</v>
      </c>
      <c r="R25" s="3">
        <f t="shared" si="10"/>
        <v>0</v>
      </c>
      <c r="S25" s="3">
        <f t="shared" si="3"/>
        <v>0</v>
      </c>
      <c r="T25" s="3">
        <f t="shared" si="4"/>
        <v>0</v>
      </c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idden="1" x14ac:dyDescent="0.25">
      <c r="A26" s="37">
        <v>44378</v>
      </c>
      <c r="B26" s="38">
        <v>16</v>
      </c>
      <c r="C26" s="19" t="str">
        <f t="shared" si="9"/>
        <v>44378_16</v>
      </c>
      <c r="D26" s="21">
        <v>256.3958630982151</v>
      </c>
      <c r="E26" s="21">
        <v>307.43990890648433</v>
      </c>
      <c r="F26" s="21">
        <v>655.84861203802473</v>
      </c>
      <c r="G26" s="21">
        <v>340.68880015499411</v>
      </c>
      <c r="H26" s="21">
        <v>0.23449069313126053</v>
      </c>
      <c r="I26" s="21">
        <v>3.2476058305649542</v>
      </c>
      <c r="J26" s="21">
        <v>0.5415153764071664</v>
      </c>
      <c r="K26" s="21">
        <v>-24.906556282270863</v>
      </c>
      <c r="L26" s="21">
        <v>-29.032714500471023</v>
      </c>
      <c r="M26" s="21">
        <v>-63.918887379115112</v>
      </c>
      <c r="N26" s="21">
        <v>-35.616449052573351</v>
      </c>
      <c r="O26" s="21">
        <v>3.9350624348439465E-2</v>
      </c>
      <c r="P26" s="21">
        <v>-6.3505170502256805E-2</v>
      </c>
      <c r="Q26" s="21">
        <v>7.8674581150353848E-2</v>
      </c>
      <c r="R26" s="3">
        <f t="shared" si="10"/>
        <v>0</v>
      </c>
      <c r="S26" s="3">
        <f t="shared" si="3"/>
        <v>0</v>
      </c>
      <c r="T26" s="3">
        <f t="shared" si="4"/>
        <v>0</v>
      </c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idden="1" x14ac:dyDescent="0.25">
      <c r="A27" s="37">
        <v>44378</v>
      </c>
      <c r="B27" s="38">
        <v>17</v>
      </c>
      <c r="C27" s="19" t="str">
        <f t="shared" si="9"/>
        <v>44378_17</v>
      </c>
      <c r="D27" s="21">
        <v>247.95032135545452</v>
      </c>
      <c r="E27" s="21">
        <v>299.18901797301891</v>
      </c>
      <c r="F27" s="21">
        <v>638.28766656599839</v>
      </c>
      <c r="G27" s="21">
        <v>330.09689433363235</v>
      </c>
      <c r="H27" s="21">
        <v>0.22477159327712887</v>
      </c>
      <c r="I27" s="21">
        <v>3.1742544044499055</v>
      </c>
      <c r="J27" s="21">
        <v>0.51700145293951771</v>
      </c>
      <c r="K27" s="21">
        <v>-27.878815796270725</v>
      </c>
      <c r="L27" s="21">
        <v>-32.314234888711546</v>
      </c>
      <c r="M27" s="21">
        <v>-70.431210470326278</v>
      </c>
      <c r="N27" s="21">
        <v>-38.984056155759184</v>
      </c>
      <c r="O27" s="21">
        <v>1.1474334085184867E-2</v>
      </c>
      <c r="P27" s="21">
        <v>-0.13008148168171338</v>
      </c>
      <c r="Q27" s="21">
        <v>1.546924600306877E-2</v>
      </c>
      <c r="R27" s="3">
        <f t="shared" si="10"/>
        <v>0</v>
      </c>
      <c r="S27" s="3">
        <f t="shared" si="3"/>
        <v>0</v>
      </c>
      <c r="T27" s="3">
        <f t="shared" si="4"/>
        <v>0</v>
      </c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idden="1" x14ac:dyDescent="0.25">
      <c r="A28" s="37">
        <v>44378</v>
      </c>
      <c r="B28" s="38">
        <v>18</v>
      </c>
      <c r="C28" s="19" t="str">
        <f t="shared" si="9"/>
        <v>44378_18</v>
      </c>
      <c r="D28" s="21">
        <v>249.85530078487704</v>
      </c>
      <c r="E28" s="21">
        <v>301.34541778957941</v>
      </c>
      <c r="F28" s="21">
        <v>646.44784752919634</v>
      </c>
      <c r="G28" s="21">
        <v>334.0357912737532</v>
      </c>
      <c r="H28" s="21">
        <v>0.21536900479487683</v>
      </c>
      <c r="I28" s="21">
        <v>3.1245457318887402</v>
      </c>
      <c r="J28" s="21">
        <v>0.49329402104199416</v>
      </c>
      <c r="K28" s="21">
        <v>-31.591284849429019</v>
      </c>
      <c r="L28" s="21">
        <v>-37.835600695367546</v>
      </c>
      <c r="M28" s="21">
        <v>-81.492741144762078</v>
      </c>
      <c r="N28" s="21">
        <v>-43.475822073178506</v>
      </c>
      <c r="O28" s="21">
        <v>-8.0819835137583597E-3</v>
      </c>
      <c r="P28" s="21">
        <v>-0.26500451970425654</v>
      </c>
      <c r="Q28" s="21">
        <v>-2.8204597812897095E-2</v>
      </c>
      <c r="R28" s="3">
        <f t="shared" si="10"/>
        <v>0</v>
      </c>
      <c r="S28" s="3">
        <f t="shared" si="3"/>
        <v>0</v>
      </c>
      <c r="T28" s="3">
        <f t="shared" si="4"/>
        <v>0</v>
      </c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idden="1" x14ac:dyDescent="0.25">
      <c r="A29" s="37">
        <v>44378</v>
      </c>
      <c r="B29" s="38">
        <v>19</v>
      </c>
      <c r="C29" s="19" t="str">
        <f t="shared" si="9"/>
        <v>44378_19</v>
      </c>
      <c r="D29" s="21">
        <v>273.82469664394233</v>
      </c>
      <c r="E29" s="21">
        <v>331.59082874741955</v>
      </c>
      <c r="F29" s="21">
        <v>720.36003661033055</v>
      </c>
      <c r="G29" s="21">
        <v>371.14687910878536</v>
      </c>
      <c r="H29" s="21">
        <v>0.27103088727143676</v>
      </c>
      <c r="I29" s="21">
        <v>3.469740909752455</v>
      </c>
      <c r="J29" s="21">
        <v>0.61525449294057155</v>
      </c>
      <c r="K29" s="21">
        <v>-34.787993528490134</v>
      </c>
      <c r="L29" s="21">
        <v>-42.045708879417191</v>
      </c>
      <c r="M29" s="21">
        <v>-87.60694572166328</v>
      </c>
      <c r="N29" s="21">
        <v>-46.15505080318232</v>
      </c>
      <c r="O29" s="21">
        <v>-2.2408560468440298E-2</v>
      </c>
      <c r="P29" s="21">
        <v>-0.362469199869355</v>
      </c>
      <c r="Q29" s="21">
        <v>-5.9878101176024955E-2</v>
      </c>
      <c r="R29" s="3">
        <f t="shared" si="10"/>
        <v>0</v>
      </c>
      <c r="S29" s="3">
        <f t="shared" si="3"/>
        <v>0</v>
      </c>
      <c r="T29" s="3">
        <f t="shared" si="4"/>
        <v>0</v>
      </c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idden="1" x14ac:dyDescent="0.25">
      <c r="A30" s="37">
        <v>44378</v>
      </c>
      <c r="B30" s="38">
        <v>20</v>
      </c>
      <c r="C30" s="19" t="str">
        <f t="shared" si="9"/>
        <v>44378_20</v>
      </c>
      <c r="D30" s="21">
        <v>280.85005356494707</v>
      </c>
      <c r="E30" s="21">
        <v>343.02537309892045</v>
      </c>
      <c r="F30" s="21">
        <v>749.95787939837351</v>
      </c>
      <c r="G30" s="21">
        <v>383.80028965009308</v>
      </c>
      <c r="H30" s="21">
        <v>0.27901541729286261</v>
      </c>
      <c r="I30" s="21">
        <v>3.6141064744133313</v>
      </c>
      <c r="J30" s="21">
        <v>0.63204456576326551</v>
      </c>
      <c r="K30" s="21">
        <v>-37.305599949192022</v>
      </c>
      <c r="L30" s="21">
        <v>-45.117136848290293</v>
      </c>
      <c r="M30" s="21">
        <v>-93.563427889793829</v>
      </c>
      <c r="N30" s="21">
        <v>-49.335837495089152</v>
      </c>
      <c r="O30" s="21">
        <v>-2.4316772464228604E-2</v>
      </c>
      <c r="P30" s="21">
        <v>-0.39049633676303813</v>
      </c>
      <c r="Q30" s="21">
        <v>-6.4581973206820104E-2</v>
      </c>
      <c r="R30" s="3">
        <f t="shared" si="10"/>
        <v>0</v>
      </c>
      <c r="S30" s="3">
        <f t="shared" si="3"/>
        <v>0</v>
      </c>
      <c r="T30" s="3">
        <f t="shared" si="4"/>
        <v>0</v>
      </c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idden="1" x14ac:dyDescent="0.25">
      <c r="A31" s="37">
        <v>44378</v>
      </c>
      <c r="B31" s="38">
        <v>21</v>
      </c>
      <c r="C31" s="19" t="str">
        <f t="shared" si="9"/>
        <v>44378_21</v>
      </c>
      <c r="D31" s="21">
        <v>277.55782939530059</v>
      </c>
      <c r="E31" s="21">
        <v>343.85497908070869</v>
      </c>
      <c r="F31" s="21">
        <v>753.90221348830642</v>
      </c>
      <c r="G31" s="21">
        <v>382.87614720592899</v>
      </c>
      <c r="H31" s="21">
        <v>0.27959701142318055</v>
      </c>
      <c r="I31" s="21">
        <v>3.6356067690747986</v>
      </c>
      <c r="J31" s="21">
        <v>0.63072806729089792</v>
      </c>
      <c r="K31" s="21">
        <v>-39.622519777268458</v>
      </c>
      <c r="L31" s="21">
        <v>-47.162404607628737</v>
      </c>
      <c r="M31" s="21">
        <v>-97.959218612109339</v>
      </c>
      <c r="N31" s="21">
        <v>-51.954943812888587</v>
      </c>
      <c r="O31" s="21">
        <v>-3.0583282991323922E-2</v>
      </c>
      <c r="P31" s="21">
        <v>-0.4137535469056946</v>
      </c>
      <c r="Q31" s="21">
        <v>-7.9112822430763619E-2</v>
      </c>
      <c r="R31" s="3">
        <f t="shared" si="10"/>
        <v>0</v>
      </c>
      <c r="S31" s="3">
        <f t="shared" si="3"/>
        <v>0</v>
      </c>
      <c r="T31" s="3">
        <f t="shared" si="4"/>
        <v>0</v>
      </c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idden="1" x14ac:dyDescent="0.25">
      <c r="A32" s="37">
        <v>44378</v>
      </c>
      <c r="B32" s="38">
        <v>22</v>
      </c>
      <c r="C32" s="19" t="str">
        <f t="shared" si="9"/>
        <v>44378_22</v>
      </c>
      <c r="D32" s="21">
        <v>270.80474646951359</v>
      </c>
      <c r="E32" s="21">
        <v>338.64312932890215</v>
      </c>
      <c r="F32" s="21">
        <v>743.60080401183632</v>
      </c>
      <c r="G32" s="21">
        <v>375.16925793617975</v>
      </c>
      <c r="H32" s="21">
        <v>0.2722816577936053</v>
      </c>
      <c r="I32" s="21">
        <v>3.5819156455938956</v>
      </c>
      <c r="J32" s="21">
        <v>0.61618274222486824</v>
      </c>
      <c r="K32" s="21">
        <v>-40.65521403545241</v>
      </c>
      <c r="L32" s="21">
        <v>-48.207328820544085</v>
      </c>
      <c r="M32" s="21">
        <v>-99.977801438223196</v>
      </c>
      <c r="N32" s="21">
        <v>-53.550690632668179</v>
      </c>
      <c r="O32" s="21">
        <v>-3.2358984484378503E-2</v>
      </c>
      <c r="P32" s="21">
        <v>-0.42181182709349274</v>
      </c>
      <c r="Q32" s="21">
        <v>-8.3215180091881752E-2</v>
      </c>
      <c r="R32" s="3">
        <f t="shared" si="10"/>
        <v>0</v>
      </c>
      <c r="S32" s="3">
        <f t="shared" si="3"/>
        <v>0</v>
      </c>
      <c r="T32" s="3">
        <f t="shared" si="4"/>
        <v>0</v>
      </c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idden="1" x14ac:dyDescent="0.25">
      <c r="A33" s="37">
        <v>44378</v>
      </c>
      <c r="B33" s="38">
        <v>23</v>
      </c>
      <c r="C33" s="19" t="str">
        <f t="shared" si="9"/>
        <v>44378_23</v>
      </c>
      <c r="D33" s="21">
        <v>248.96345125741925</v>
      </c>
      <c r="E33" s="21">
        <v>313.99319396385624</v>
      </c>
      <c r="F33" s="21">
        <v>689.73351718522156</v>
      </c>
      <c r="G33" s="21">
        <v>345.21178372064185</v>
      </c>
      <c r="H33" s="21">
        <v>0.27599852679161901</v>
      </c>
      <c r="I33" s="21">
        <v>3.3555877014688997</v>
      </c>
      <c r="J33" s="21">
        <v>0.62717748610845825</v>
      </c>
      <c r="K33" s="21">
        <v>-18.703645608833689</v>
      </c>
      <c r="L33" s="21">
        <v>-24.236396706394597</v>
      </c>
      <c r="M33" s="21">
        <v>-46.600081407295292</v>
      </c>
      <c r="N33" s="21">
        <v>-21.686363125673282</v>
      </c>
      <c r="O33" s="21">
        <v>-1.8140247753178438E-2</v>
      </c>
      <c r="P33" s="21">
        <v>-0.25554357859539567</v>
      </c>
      <c r="Q33" s="21">
        <v>-5.0048872249876031E-2</v>
      </c>
      <c r="R33" s="3">
        <f t="shared" si="10"/>
        <v>0</v>
      </c>
      <c r="S33" s="3">
        <f t="shared" si="3"/>
        <v>0</v>
      </c>
      <c r="T33" s="3">
        <f t="shared" si="4"/>
        <v>0</v>
      </c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idden="1" x14ac:dyDescent="0.25">
      <c r="A34" s="37">
        <v>44378</v>
      </c>
      <c r="B34" s="38">
        <v>24</v>
      </c>
      <c r="C34" s="19" t="str">
        <f t="shared" si="9"/>
        <v>44378_24</v>
      </c>
      <c r="D34" s="21">
        <v>219.49640582175948</v>
      </c>
      <c r="E34" s="21">
        <v>276.41487347237506</v>
      </c>
      <c r="F34" s="21">
        <v>605.68567719514635</v>
      </c>
      <c r="G34" s="21">
        <v>302.74188447283098</v>
      </c>
      <c r="H34" s="21">
        <v>0.25889656989450816</v>
      </c>
      <c r="I34" s="21">
        <v>2.989264314245478</v>
      </c>
      <c r="J34" s="21">
        <v>0.59339940286121351</v>
      </c>
      <c r="K34" s="21">
        <v>-14.495189818182153</v>
      </c>
      <c r="L34" s="21">
        <v>-18.122730417448022</v>
      </c>
      <c r="M34" s="21">
        <v>-31.667356348007054</v>
      </c>
      <c r="N34" s="21">
        <v>-13.593287338444966</v>
      </c>
      <c r="O34" s="21">
        <v>-7.4619016871603589E-3</v>
      </c>
      <c r="P34" s="21">
        <v>-0.20292206869844948</v>
      </c>
      <c r="Q34" s="21">
        <v>-2.6001297998728128E-2</v>
      </c>
      <c r="R34" s="3">
        <f t="shared" si="10"/>
        <v>0</v>
      </c>
      <c r="S34" s="3">
        <f t="shared" si="3"/>
        <v>0</v>
      </c>
      <c r="T34" s="3">
        <f t="shared" si="4"/>
        <v>0</v>
      </c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idden="1" x14ac:dyDescent="0.25">
      <c r="A35" s="37">
        <v>44379</v>
      </c>
      <c r="B35" s="38">
        <v>1</v>
      </c>
      <c r="C35" s="19" t="str">
        <f t="shared" si="9"/>
        <v>44379_1</v>
      </c>
      <c r="D35" s="21">
        <v>184.14962051489854</v>
      </c>
      <c r="E35" s="21">
        <v>229.41764043344099</v>
      </c>
      <c r="F35" s="21">
        <v>493.19591255949541</v>
      </c>
      <c r="G35" s="21">
        <v>249.91945974743177</v>
      </c>
      <c r="H35" s="21">
        <v>0.23476021941624367</v>
      </c>
      <c r="I35" s="21">
        <v>2.5226039879024889</v>
      </c>
      <c r="J35" s="21">
        <v>0.54382525640368318</v>
      </c>
      <c r="K35" s="21">
        <v>-14.863540707434275</v>
      </c>
      <c r="L35" s="21">
        <v>-19.19040331783933</v>
      </c>
      <c r="M35" s="21">
        <v>-36.911875270179394</v>
      </c>
      <c r="N35" s="21">
        <v>-15.30678875798047</v>
      </c>
      <c r="O35" s="21">
        <v>-2.614565861308591E-3</v>
      </c>
      <c r="P35" s="21">
        <v>-0.20561316640717148</v>
      </c>
      <c r="Q35" s="21">
        <v>-1.5407221745266618E-2</v>
      </c>
      <c r="R35" s="3">
        <f t="shared" si="10"/>
        <v>0</v>
      </c>
      <c r="S35" s="3">
        <f t="shared" si="3"/>
        <v>0</v>
      </c>
      <c r="T35" s="3">
        <f t="shared" si="4"/>
        <v>0</v>
      </c>
      <c r="U35" s="3">
        <f t="shared" si="5"/>
        <v>0</v>
      </c>
      <c r="V35" s="3">
        <f t="shared" si="6"/>
        <v>0</v>
      </c>
      <c r="W35" s="3">
        <f t="shared" si="7"/>
        <v>0</v>
      </c>
      <c r="X35" s="3">
        <f t="shared" si="8"/>
        <v>0</v>
      </c>
    </row>
    <row r="36" spans="1:24" hidden="1" x14ac:dyDescent="0.25">
      <c r="A36" s="37">
        <v>44379</v>
      </c>
      <c r="B36" s="38">
        <v>2</v>
      </c>
      <c r="C36" s="19" t="str">
        <f t="shared" si="9"/>
        <v>44379_2</v>
      </c>
      <c r="D36" s="21">
        <v>157.90815962215569</v>
      </c>
      <c r="E36" s="21">
        <v>192.24144171635669</v>
      </c>
      <c r="F36" s="21">
        <v>404.35627527020949</v>
      </c>
      <c r="G36" s="21">
        <v>210.01856801783165</v>
      </c>
      <c r="H36" s="21">
        <v>0.22172582015357029</v>
      </c>
      <c r="I36" s="21">
        <v>2.1424203120683134</v>
      </c>
      <c r="J36" s="21">
        <v>0.51516456113483711</v>
      </c>
      <c r="K36" s="21">
        <v>-16.210506720956378</v>
      </c>
      <c r="L36" s="21">
        <v>-21.412178074976726</v>
      </c>
      <c r="M36" s="21">
        <v>-43.293589983763916</v>
      </c>
      <c r="N36" s="21">
        <v>-17.461692137151282</v>
      </c>
      <c r="O36" s="21">
        <v>-1.8349374190612996E-3</v>
      </c>
      <c r="P36" s="21">
        <v>-0.22886391086267177</v>
      </c>
      <c r="Q36" s="21">
        <v>-1.4548466290318231E-2</v>
      </c>
      <c r="R36" s="3">
        <f t="shared" si="10"/>
        <v>0</v>
      </c>
      <c r="S36" s="3">
        <f t="shared" si="3"/>
        <v>0</v>
      </c>
      <c r="T36" s="3">
        <f t="shared" si="4"/>
        <v>0</v>
      </c>
      <c r="U36" s="3">
        <f t="shared" si="5"/>
        <v>0</v>
      </c>
      <c r="V36" s="3">
        <f t="shared" si="6"/>
        <v>0</v>
      </c>
      <c r="W36" s="3">
        <f t="shared" si="7"/>
        <v>0</v>
      </c>
      <c r="X36" s="3">
        <f t="shared" si="8"/>
        <v>0</v>
      </c>
    </row>
    <row r="37" spans="1:24" hidden="1" x14ac:dyDescent="0.25">
      <c r="A37" s="37">
        <v>44379</v>
      </c>
      <c r="B37" s="38">
        <v>3</v>
      </c>
      <c r="C37" s="19" t="str">
        <f t="shared" si="9"/>
        <v>44379_3</v>
      </c>
      <c r="D37" s="21">
        <v>144.03603173236834</v>
      </c>
      <c r="E37" s="21">
        <v>172.95882903251413</v>
      </c>
      <c r="F37" s="21">
        <v>359.52760473001325</v>
      </c>
      <c r="G37" s="21">
        <v>188.96015113519616</v>
      </c>
      <c r="H37" s="21">
        <v>0.20683188738110647</v>
      </c>
      <c r="I37" s="21">
        <v>1.9356764397357777</v>
      </c>
      <c r="J37" s="21">
        <v>0.48235100600973269</v>
      </c>
      <c r="K37" s="21">
        <v>-17.347795222629014</v>
      </c>
      <c r="L37" s="21">
        <v>-22.940694735026433</v>
      </c>
      <c r="M37" s="21">
        <v>-46.611873813850131</v>
      </c>
      <c r="N37" s="21">
        <v>-18.731611339125219</v>
      </c>
      <c r="O37" s="21">
        <v>-6.8707404421465461E-3</v>
      </c>
      <c r="P37" s="21">
        <v>-0.25119436282658986</v>
      </c>
      <c r="Q37" s="21">
        <v>-2.63206851255064E-2</v>
      </c>
      <c r="R37" s="3">
        <f t="shared" si="10"/>
        <v>0</v>
      </c>
      <c r="S37" s="3">
        <f t="shared" si="3"/>
        <v>0</v>
      </c>
      <c r="T37" s="3">
        <f t="shared" si="4"/>
        <v>0</v>
      </c>
      <c r="U37" s="3">
        <f t="shared" si="5"/>
        <v>0</v>
      </c>
      <c r="V37" s="3">
        <f t="shared" si="6"/>
        <v>0</v>
      </c>
      <c r="W37" s="3">
        <f t="shared" si="7"/>
        <v>0</v>
      </c>
      <c r="X37" s="3">
        <f t="shared" si="8"/>
        <v>0</v>
      </c>
    </row>
    <row r="38" spans="1:24" hidden="1" x14ac:dyDescent="0.25">
      <c r="A38" s="37">
        <v>44379</v>
      </c>
      <c r="B38" s="38">
        <v>4</v>
      </c>
      <c r="C38" s="19" t="str">
        <f t="shared" si="9"/>
        <v>44379_4</v>
      </c>
      <c r="D38" s="21">
        <v>136.52789344863876</v>
      </c>
      <c r="E38" s="21">
        <v>161.13259651004228</v>
      </c>
      <c r="F38" s="21">
        <v>332.99879688120006</v>
      </c>
      <c r="G38" s="21">
        <v>177.20252328269333</v>
      </c>
      <c r="H38" s="21">
        <v>0.18797033212374514</v>
      </c>
      <c r="I38" s="21">
        <v>1.7947321724092355</v>
      </c>
      <c r="J38" s="21">
        <v>0.44031203669885616</v>
      </c>
      <c r="K38" s="21">
        <v>-17.059478756965664</v>
      </c>
      <c r="L38" s="21">
        <v>-23.069626723565325</v>
      </c>
      <c r="M38" s="21">
        <v>-47.262559534385971</v>
      </c>
      <c r="N38" s="21">
        <v>-18.779148855823166</v>
      </c>
      <c r="O38" s="21">
        <v>-1.884235325179056E-2</v>
      </c>
      <c r="P38" s="21">
        <v>-0.27073514259136</v>
      </c>
      <c r="Q38" s="21">
        <v>-5.3613166785857085E-2</v>
      </c>
      <c r="R38" s="3">
        <f t="shared" si="10"/>
        <v>0</v>
      </c>
      <c r="S38" s="3">
        <f t="shared" si="3"/>
        <v>0</v>
      </c>
      <c r="T38" s="3">
        <f t="shared" si="4"/>
        <v>0</v>
      </c>
      <c r="U38" s="3">
        <f t="shared" si="5"/>
        <v>0</v>
      </c>
      <c r="V38" s="3">
        <f t="shared" si="6"/>
        <v>0</v>
      </c>
      <c r="W38" s="3">
        <f t="shared" si="7"/>
        <v>0</v>
      </c>
      <c r="X38" s="3">
        <f t="shared" si="8"/>
        <v>0</v>
      </c>
    </row>
    <row r="39" spans="1:24" hidden="1" x14ac:dyDescent="0.25">
      <c r="A39" s="37">
        <v>44379</v>
      </c>
      <c r="B39" s="38">
        <v>5</v>
      </c>
      <c r="C39" s="19" t="str">
        <f t="shared" si="9"/>
        <v>44379_5</v>
      </c>
      <c r="D39" s="21">
        <v>133.52995011474232</v>
      </c>
      <c r="E39" s="21">
        <v>156.78765980380294</v>
      </c>
      <c r="F39" s="21">
        <v>323.24335468992399</v>
      </c>
      <c r="G39" s="21">
        <v>172.87728627739702</v>
      </c>
      <c r="H39" s="21">
        <v>0.18357948992054282</v>
      </c>
      <c r="I39" s="21">
        <v>1.745779597869269</v>
      </c>
      <c r="J39" s="21">
        <v>0.43032731726751233</v>
      </c>
      <c r="K39" s="21">
        <v>-17.427340491554698</v>
      </c>
      <c r="L39" s="21">
        <v>-23.621208407950537</v>
      </c>
      <c r="M39" s="21">
        <v>-48.402997070906622</v>
      </c>
      <c r="N39" s="21">
        <v>-18.982171443073181</v>
      </c>
      <c r="O39" s="21">
        <v>-2.0452287320209026E-2</v>
      </c>
      <c r="P39" s="21">
        <v>-0.27954128289021873</v>
      </c>
      <c r="Q39" s="21">
        <v>-5.7048676650422958E-2</v>
      </c>
      <c r="R39" s="3">
        <f t="shared" si="10"/>
        <v>0</v>
      </c>
      <c r="S39" s="3">
        <f t="shared" si="3"/>
        <v>0</v>
      </c>
      <c r="T39" s="3">
        <f t="shared" si="4"/>
        <v>0</v>
      </c>
      <c r="U39" s="3">
        <f t="shared" si="5"/>
        <v>0</v>
      </c>
      <c r="V39" s="3">
        <f t="shared" si="6"/>
        <v>0</v>
      </c>
      <c r="W39" s="3">
        <f t="shared" si="7"/>
        <v>0</v>
      </c>
      <c r="X39" s="3">
        <f t="shared" si="8"/>
        <v>0</v>
      </c>
    </row>
    <row r="40" spans="1:24" hidden="1" x14ac:dyDescent="0.25">
      <c r="A40" s="37">
        <v>44379</v>
      </c>
      <c r="B40" s="38">
        <v>6</v>
      </c>
      <c r="C40" s="19" t="str">
        <f t="shared" si="9"/>
        <v>44379_6</v>
      </c>
      <c r="D40" s="21">
        <v>136.07503720435977</v>
      </c>
      <c r="E40" s="21">
        <v>160.17282441278638</v>
      </c>
      <c r="F40" s="21">
        <v>331.78580369974281</v>
      </c>
      <c r="G40" s="21">
        <v>176.43703180503471</v>
      </c>
      <c r="H40" s="21">
        <v>0.18741184207373621</v>
      </c>
      <c r="I40" s="21">
        <v>1.7896228258813291</v>
      </c>
      <c r="J40" s="21">
        <v>0.43920991983013818</v>
      </c>
      <c r="K40" s="21">
        <v>-17.06075601120024</v>
      </c>
      <c r="L40" s="21">
        <v>-23.317450777853988</v>
      </c>
      <c r="M40" s="21">
        <v>-47.883764921186867</v>
      </c>
      <c r="N40" s="21">
        <v>-18.636490472131477</v>
      </c>
      <c r="O40" s="21">
        <v>-1.9955085912445117E-2</v>
      </c>
      <c r="P40" s="21">
        <v>-0.28146243163963924</v>
      </c>
      <c r="Q40" s="21">
        <v>-5.5886206052165099E-2</v>
      </c>
      <c r="R40" s="3">
        <f t="shared" si="10"/>
        <v>0</v>
      </c>
      <c r="S40" s="3">
        <f t="shared" si="3"/>
        <v>0</v>
      </c>
      <c r="T40" s="3">
        <f t="shared" si="4"/>
        <v>0</v>
      </c>
      <c r="U40" s="3">
        <f t="shared" si="5"/>
        <v>0</v>
      </c>
      <c r="V40" s="3">
        <f t="shared" si="6"/>
        <v>0</v>
      </c>
      <c r="W40" s="3">
        <f t="shared" si="7"/>
        <v>0</v>
      </c>
      <c r="X40" s="3">
        <f t="shared" si="8"/>
        <v>0</v>
      </c>
    </row>
    <row r="41" spans="1:24" hidden="1" x14ac:dyDescent="0.25">
      <c r="A41" s="37">
        <v>44379</v>
      </c>
      <c r="B41" s="38">
        <v>7</v>
      </c>
      <c r="C41" s="19" t="str">
        <f t="shared" si="9"/>
        <v>44379_7</v>
      </c>
      <c r="D41" s="21">
        <v>154.48821123339559</v>
      </c>
      <c r="E41" s="21">
        <v>183.09112606344661</v>
      </c>
      <c r="F41" s="21">
        <v>385.34814868425553</v>
      </c>
      <c r="G41" s="21">
        <v>202.00725128753783</v>
      </c>
      <c r="H41" s="21">
        <v>0.19547938837138643</v>
      </c>
      <c r="I41" s="21">
        <v>2.0183434062959833</v>
      </c>
      <c r="J41" s="21">
        <v>0.45689081815803145</v>
      </c>
      <c r="K41" s="21">
        <v>-31.438442720071979</v>
      </c>
      <c r="L41" s="21">
        <v>-37.347259629383849</v>
      </c>
      <c r="M41" s="21">
        <v>-79.995491511014961</v>
      </c>
      <c r="N41" s="21">
        <v>-40.715556756876708</v>
      </c>
      <c r="O41" s="21">
        <v>-2.0618501391795753E-2</v>
      </c>
      <c r="P41" s="21">
        <v>-0.36963681704888157</v>
      </c>
      <c r="Q41" s="21">
        <v>-5.7202263540289192E-2</v>
      </c>
      <c r="R41" s="3">
        <f t="shared" si="10"/>
        <v>0</v>
      </c>
      <c r="S41" s="3">
        <f t="shared" si="3"/>
        <v>0</v>
      </c>
      <c r="T41" s="3">
        <f t="shared" si="4"/>
        <v>0</v>
      </c>
      <c r="U41" s="3">
        <f t="shared" si="5"/>
        <v>0</v>
      </c>
      <c r="V41" s="3">
        <f t="shared" si="6"/>
        <v>0</v>
      </c>
      <c r="W41" s="3">
        <f t="shared" si="7"/>
        <v>0</v>
      </c>
      <c r="X41" s="3">
        <f t="shared" si="8"/>
        <v>0</v>
      </c>
    </row>
    <row r="42" spans="1:24" hidden="1" x14ac:dyDescent="0.25">
      <c r="A42" s="37">
        <v>44379</v>
      </c>
      <c r="B42" s="38">
        <v>8</v>
      </c>
      <c r="C42" s="19" t="str">
        <f t="shared" si="9"/>
        <v>44379_8</v>
      </c>
      <c r="D42" s="21">
        <v>190.3907535250809</v>
      </c>
      <c r="E42" s="21">
        <v>224.40692053711319</v>
      </c>
      <c r="F42" s="21">
        <v>476.26501682403546</v>
      </c>
      <c r="G42" s="21">
        <v>250.13480542298001</v>
      </c>
      <c r="H42" s="21">
        <v>0.21060591908122839</v>
      </c>
      <c r="I42" s="21">
        <v>2.4440284263358047</v>
      </c>
      <c r="J42" s="21">
        <v>0.48826018834843121</v>
      </c>
      <c r="K42" s="21">
        <v>-41.881712418495908</v>
      </c>
      <c r="L42" s="21">
        <v>-50.443621607695746</v>
      </c>
      <c r="M42" s="21">
        <v>-108.45038130375899</v>
      </c>
      <c r="N42" s="21">
        <v>-56.883854294777741</v>
      </c>
      <c r="O42" s="21">
        <v>-2.1567714073878155E-2</v>
      </c>
      <c r="P42" s="21">
        <v>-0.44072045742028076</v>
      </c>
      <c r="Q42" s="21">
        <v>-5.8778569487636385E-2</v>
      </c>
      <c r="R42" s="3">
        <f t="shared" si="10"/>
        <v>0</v>
      </c>
      <c r="S42" s="3">
        <f t="shared" si="3"/>
        <v>0</v>
      </c>
      <c r="T42" s="3">
        <f t="shared" si="4"/>
        <v>0</v>
      </c>
      <c r="U42" s="3">
        <f t="shared" si="5"/>
        <v>0</v>
      </c>
      <c r="V42" s="3">
        <f t="shared" si="6"/>
        <v>0</v>
      </c>
      <c r="W42" s="3">
        <f t="shared" si="7"/>
        <v>0</v>
      </c>
      <c r="X42" s="3">
        <f t="shared" si="8"/>
        <v>0</v>
      </c>
    </row>
    <row r="43" spans="1:24" hidden="1" x14ac:dyDescent="0.25">
      <c r="A43" s="37">
        <v>44379</v>
      </c>
      <c r="B43" s="38">
        <v>9</v>
      </c>
      <c r="C43" s="19" t="str">
        <f t="shared" si="9"/>
        <v>44379_9</v>
      </c>
      <c r="D43" s="21">
        <v>230.20386410558251</v>
      </c>
      <c r="E43" s="21">
        <v>275.31442402758444</v>
      </c>
      <c r="F43" s="21">
        <v>583.66910089112059</v>
      </c>
      <c r="G43" s="21">
        <v>303.86598415326591</v>
      </c>
      <c r="H43" s="21">
        <v>0.22921484230101802</v>
      </c>
      <c r="I43" s="21">
        <v>3.0006767886758112</v>
      </c>
      <c r="J43" s="21">
        <v>0.52646029339035372</v>
      </c>
      <c r="K43" s="21">
        <v>-37.007534446698386</v>
      </c>
      <c r="L43" s="21">
        <v>-43.92940190968428</v>
      </c>
      <c r="M43" s="21">
        <v>-96.714422705871613</v>
      </c>
      <c r="N43" s="21">
        <v>-50.801324001023829</v>
      </c>
      <c r="O43" s="21">
        <v>-7.2268656148793574E-3</v>
      </c>
      <c r="P43" s="21">
        <v>-0.30783565436878674</v>
      </c>
      <c r="Q43" s="21">
        <v>-2.5477957746349374E-2</v>
      </c>
      <c r="R43" s="3">
        <f t="shared" si="10"/>
        <v>0</v>
      </c>
      <c r="S43" s="3">
        <f t="shared" si="3"/>
        <v>0</v>
      </c>
      <c r="T43" s="3">
        <f t="shared" si="4"/>
        <v>0</v>
      </c>
      <c r="U43" s="3">
        <f t="shared" si="5"/>
        <v>0</v>
      </c>
      <c r="V43" s="3">
        <f t="shared" si="6"/>
        <v>0</v>
      </c>
      <c r="W43" s="3">
        <f t="shared" si="7"/>
        <v>0</v>
      </c>
      <c r="X43" s="3">
        <f t="shared" si="8"/>
        <v>0</v>
      </c>
    </row>
    <row r="44" spans="1:24" hidden="1" x14ac:dyDescent="0.25">
      <c r="A44" s="37">
        <v>44379</v>
      </c>
      <c r="B44" s="38">
        <v>10</v>
      </c>
      <c r="C44" s="19" t="str">
        <f t="shared" si="9"/>
        <v>44379_10</v>
      </c>
      <c r="D44" s="21">
        <v>257.74982552991509</v>
      </c>
      <c r="E44" s="21">
        <v>311.30453544816663</v>
      </c>
      <c r="F44" s="21">
        <v>660.9001852515795</v>
      </c>
      <c r="G44" s="21">
        <v>341.72088454125168</v>
      </c>
      <c r="H44" s="21">
        <v>0.24769760265230129</v>
      </c>
      <c r="I44" s="21">
        <v>3.3892615194633189</v>
      </c>
      <c r="J44" s="21">
        <v>0.56948084154695322</v>
      </c>
      <c r="K44" s="21">
        <v>-29.131901084222406</v>
      </c>
      <c r="L44" s="21">
        <v>-34.028354114348346</v>
      </c>
      <c r="M44" s="21">
        <v>-78.161137198212231</v>
      </c>
      <c r="N44" s="21">
        <v>-41.572188946741512</v>
      </c>
      <c r="O44" s="21">
        <v>1.2419119559862616E-2</v>
      </c>
      <c r="P44" s="21">
        <v>-0.14771509341601061</v>
      </c>
      <c r="Q44" s="21">
        <v>1.8803848924180022E-2</v>
      </c>
      <c r="R44" s="3">
        <f t="shared" si="10"/>
        <v>0</v>
      </c>
      <c r="S44" s="3">
        <f t="shared" si="3"/>
        <v>0</v>
      </c>
      <c r="T44" s="3">
        <f t="shared" si="4"/>
        <v>0</v>
      </c>
      <c r="U44" s="3">
        <f t="shared" si="5"/>
        <v>0</v>
      </c>
      <c r="V44" s="3">
        <f t="shared" si="6"/>
        <v>0</v>
      </c>
      <c r="W44" s="3">
        <f t="shared" si="7"/>
        <v>0</v>
      </c>
      <c r="X44" s="3">
        <f t="shared" si="8"/>
        <v>0</v>
      </c>
    </row>
    <row r="45" spans="1:24" hidden="1" x14ac:dyDescent="0.25">
      <c r="A45" s="37">
        <v>44379</v>
      </c>
      <c r="B45" s="38">
        <v>11</v>
      </c>
      <c r="C45" s="19" t="str">
        <f t="shared" si="9"/>
        <v>44379_11</v>
      </c>
      <c r="D45" s="21">
        <v>264.98542821729279</v>
      </c>
      <c r="E45" s="21">
        <v>319.15240650115817</v>
      </c>
      <c r="F45" s="21">
        <v>677.6829626598402</v>
      </c>
      <c r="G45" s="21">
        <v>350.47031627007527</v>
      </c>
      <c r="H45" s="21">
        <v>0.25001741209231637</v>
      </c>
      <c r="I45" s="21">
        <v>3.4600612192043685</v>
      </c>
      <c r="J45" s="21">
        <v>0.57716187070902214</v>
      </c>
      <c r="K45" s="21">
        <v>-24.701157126565924</v>
      </c>
      <c r="L45" s="21">
        <v>-28.946035163899989</v>
      </c>
      <c r="M45" s="21">
        <v>-66.540020308874531</v>
      </c>
      <c r="N45" s="21">
        <v>-36.371199932357968</v>
      </c>
      <c r="O45" s="21">
        <v>2.1729362539223081E-2</v>
      </c>
      <c r="P45" s="21">
        <v>-7.4144597665667361E-2</v>
      </c>
      <c r="Q45" s="21">
        <v>3.9317300559078283E-2</v>
      </c>
      <c r="R45" s="3">
        <f t="shared" si="10"/>
        <v>0</v>
      </c>
      <c r="S45" s="3">
        <f t="shared" si="3"/>
        <v>0</v>
      </c>
      <c r="T45" s="3">
        <f t="shared" si="4"/>
        <v>0</v>
      </c>
      <c r="U45" s="3">
        <f t="shared" si="5"/>
        <v>0</v>
      </c>
      <c r="V45" s="3">
        <f t="shared" si="6"/>
        <v>0</v>
      </c>
      <c r="W45" s="3">
        <f t="shared" si="7"/>
        <v>0</v>
      </c>
      <c r="X45" s="3">
        <f t="shared" si="8"/>
        <v>0</v>
      </c>
    </row>
    <row r="46" spans="1:24" hidden="1" x14ac:dyDescent="0.25">
      <c r="A46" s="37">
        <v>44379</v>
      </c>
      <c r="B46" s="38">
        <v>12</v>
      </c>
      <c r="C46" s="19" t="str">
        <f t="shared" si="9"/>
        <v>44379_12</v>
      </c>
      <c r="D46" s="21">
        <v>262.36628876278041</v>
      </c>
      <c r="E46" s="21">
        <v>315.17476227958178</v>
      </c>
      <c r="F46" s="21">
        <v>669.4560906512819</v>
      </c>
      <c r="G46" s="21">
        <v>346.59237278096293</v>
      </c>
      <c r="H46" s="21">
        <v>0.24546569253274123</v>
      </c>
      <c r="I46" s="21">
        <v>3.4149555644671352</v>
      </c>
      <c r="J46" s="21">
        <v>0.5660668415370903</v>
      </c>
      <c r="K46" s="21">
        <v>-22.099741415001244</v>
      </c>
      <c r="L46" s="21">
        <v>-25.554639595571238</v>
      </c>
      <c r="M46" s="21">
        <v>-57.862742839070776</v>
      </c>
      <c r="N46" s="21">
        <v>-32.900504142022683</v>
      </c>
      <c r="O46" s="21">
        <v>3.7549279648682682E-2</v>
      </c>
      <c r="P46" s="21">
        <v>-2.7872236717980177E-2</v>
      </c>
      <c r="Q46" s="21">
        <v>7.4974675867705606E-2</v>
      </c>
      <c r="R46" s="3">
        <f t="shared" si="10"/>
        <v>0</v>
      </c>
      <c r="S46" s="3">
        <f t="shared" si="3"/>
        <v>0</v>
      </c>
      <c r="T46" s="3">
        <f t="shared" si="4"/>
        <v>0</v>
      </c>
      <c r="U46" s="3">
        <f t="shared" si="5"/>
        <v>0</v>
      </c>
      <c r="V46" s="3">
        <f t="shared" si="6"/>
        <v>0</v>
      </c>
      <c r="W46" s="3">
        <f t="shared" si="7"/>
        <v>0</v>
      </c>
      <c r="X46" s="3">
        <f t="shared" si="8"/>
        <v>0</v>
      </c>
    </row>
    <row r="47" spans="1:24" hidden="1" x14ac:dyDescent="0.25">
      <c r="A47" s="37">
        <v>44379</v>
      </c>
      <c r="B47" s="38">
        <v>13</v>
      </c>
      <c r="C47" s="19" t="str">
        <f t="shared" si="9"/>
        <v>44379_13</v>
      </c>
      <c r="D47" s="21">
        <v>254.78734188391155</v>
      </c>
      <c r="E47" s="21">
        <v>305.95248888078549</v>
      </c>
      <c r="F47" s="21">
        <v>650.72256864968426</v>
      </c>
      <c r="G47" s="21">
        <v>337.30433160778495</v>
      </c>
      <c r="H47" s="21">
        <v>0.2357106120966046</v>
      </c>
      <c r="I47" s="21">
        <v>3.2971805618976067</v>
      </c>
      <c r="J47" s="21">
        <v>0.54315352906051795</v>
      </c>
      <c r="K47" s="21">
        <v>-21.598068804142297</v>
      </c>
      <c r="L47" s="21">
        <v>-25.695195064477826</v>
      </c>
      <c r="M47" s="21">
        <v>-58.137275130129858</v>
      </c>
      <c r="N47" s="21">
        <v>-32.178929009023229</v>
      </c>
      <c r="O47" s="21">
        <v>2.8970564408305421E-2</v>
      </c>
      <c r="P47" s="21">
        <v>-4.6679128718152926E-2</v>
      </c>
      <c r="Q47" s="21">
        <v>5.5762307650238478E-2</v>
      </c>
      <c r="R47" s="3">
        <f t="shared" si="10"/>
        <v>0</v>
      </c>
      <c r="S47" s="3">
        <f t="shared" si="3"/>
        <v>0</v>
      </c>
      <c r="T47" s="3">
        <f t="shared" si="4"/>
        <v>0</v>
      </c>
      <c r="U47" s="3">
        <f t="shared" si="5"/>
        <v>0</v>
      </c>
      <c r="V47" s="3">
        <f t="shared" si="6"/>
        <v>0</v>
      </c>
      <c r="W47" s="3">
        <f t="shared" si="7"/>
        <v>0</v>
      </c>
      <c r="X47" s="3">
        <f t="shared" si="8"/>
        <v>0</v>
      </c>
    </row>
    <row r="48" spans="1:24" hidden="1" x14ac:dyDescent="0.25">
      <c r="A48" s="37">
        <v>44379</v>
      </c>
      <c r="B48" s="38">
        <v>14</v>
      </c>
      <c r="C48" s="19" t="str">
        <f t="shared" si="9"/>
        <v>44379_14</v>
      </c>
      <c r="D48" s="21">
        <v>243.55276868134987</v>
      </c>
      <c r="E48" s="21">
        <v>296.64691647569197</v>
      </c>
      <c r="F48" s="21">
        <v>634.30130011806762</v>
      </c>
      <c r="G48" s="21">
        <v>327.31548915132782</v>
      </c>
      <c r="H48" s="21">
        <v>0.22210678745143037</v>
      </c>
      <c r="I48" s="21">
        <v>3.179811128528502</v>
      </c>
      <c r="J48" s="21">
        <v>0.5125599169577173</v>
      </c>
      <c r="K48" s="21">
        <v>-24.771827708514266</v>
      </c>
      <c r="L48" s="21">
        <v>-29.780457872212001</v>
      </c>
      <c r="M48" s="21">
        <v>-65.639776660637366</v>
      </c>
      <c r="N48" s="21">
        <v>-35.610836613614474</v>
      </c>
      <c r="O48" s="21">
        <v>2.1994571142952182E-2</v>
      </c>
      <c r="P48" s="21">
        <v>-0.10615232671079561</v>
      </c>
      <c r="Q48" s="21">
        <v>3.8717776359175435E-2</v>
      </c>
      <c r="R48" s="3">
        <f t="shared" si="10"/>
        <v>0</v>
      </c>
      <c r="S48" s="3">
        <f t="shared" si="3"/>
        <v>0</v>
      </c>
      <c r="T48" s="3">
        <f t="shared" si="4"/>
        <v>0</v>
      </c>
      <c r="U48" s="3">
        <f t="shared" si="5"/>
        <v>0</v>
      </c>
      <c r="V48" s="3">
        <f t="shared" si="6"/>
        <v>0</v>
      </c>
      <c r="W48" s="3">
        <f t="shared" si="7"/>
        <v>0</v>
      </c>
      <c r="X48" s="3">
        <f t="shared" si="8"/>
        <v>0</v>
      </c>
    </row>
    <row r="49" spans="1:24" hidden="1" x14ac:dyDescent="0.25">
      <c r="A49" s="37">
        <v>44379</v>
      </c>
      <c r="B49" s="38">
        <v>15</v>
      </c>
      <c r="C49" s="19" t="str">
        <f t="shared" si="9"/>
        <v>44379_15</v>
      </c>
      <c r="D49" s="21">
        <v>244.02650444318198</v>
      </c>
      <c r="E49" s="21">
        <v>293.56493462707931</v>
      </c>
      <c r="F49" s="21">
        <v>626.05181923109024</v>
      </c>
      <c r="G49" s="21">
        <v>323.12724962224775</v>
      </c>
      <c r="H49" s="21">
        <v>0.21150425025302874</v>
      </c>
      <c r="I49" s="21">
        <v>3.1151080341156838</v>
      </c>
      <c r="J49" s="21">
        <v>0.4885683002261223</v>
      </c>
      <c r="K49" s="21">
        <v>-23.600581358101632</v>
      </c>
      <c r="L49" s="21">
        <v>-27.872680280922477</v>
      </c>
      <c r="M49" s="21">
        <v>-62.018823918297919</v>
      </c>
      <c r="N49" s="21">
        <v>-34.594587565183424</v>
      </c>
      <c r="O49" s="21">
        <v>1.5844140573366545E-2</v>
      </c>
      <c r="P49" s="21">
        <v>-6.9494883284556927E-2</v>
      </c>
      <c r="Q49" s="21">
        <v>2.4598848460133382E-2</v>
      </c>
      <c r="R49" s="3">
        <f t="shared" si="10"/>
        <v>0</v>
      </c>
      <c r="S49" s="3">
        <f t="shared" si="3"/>
        <v>0</v>
      </c>
      <c r="T49" s="3">
        <f t="shared" si="4"/>
        <v>0</v>
      </c>
      <c r="U49" s="3">
        <f t="shared" si="5"/>
        <v>0</v>
      </c>
      <c r="V49" s="3">
        <f t="shared" si="6"/>
        <v>0</v>
      </c>
      <c r="W49" s="3">
        <f t="shared" si="7"/>
        <v>0</v>
      </c>
      <c r="X49" s="3">
        <f t="shared" si="8"/>
        <v>0</v>
      </c>
    </row>
    <row r="50" spans="1:24" hidden="1" x14ac:dyDescent="0.25">
      <c r="A50" s="37">
        <v>44379</v>
      </c>
      <c r="B50" s="38">
        <v>16</v>
      </c>
      <c r="C50" s="19" t="str">
        <f t="shared" si="9"/>
        <v>44379_16</v>
      </c>
      <c r="D50" s="21">
        <v>236.45213402544516</v>
      </c>
      <c r="E50" s="21">
        <v>285.55318141279889</v>
      </c>
      <c r="F50" s="21">
        <v>608.82387589084101</v>
      </c>
      <c r="G50" s="21">
        <v>313.05508888558734</v>
      </c>
      <c r="H50" s="21">
        <v>0.2098919593852181</v>
      </c>
      <c r="I50" s="21">
        <v>3.0528230193657828</v>
      </c>
      <c r="J50" s="21">
        <v>0.48450056512735873</v>
      </c>
      <c r="K50" s="21">
        <v>-25.641421700825145</v>
      </c>
      <c r="L50" s="21">
        <v>-29.87491346378291</v>
      </c>
      <c r="M50" s="21">
        <v>-65.626607449955884</v>
      </c>
      <c r="N50" s="21">
        <v>-37.203093611897579</v>
      </c>
      <c r="O50" s="21">
        <v>1.223636582810746E-2</v>
      </c>
      <c r="P50" s="21">
        <v>-8.7052656273549162E-2</v>
      </c>
      <c r="Q50" s="21">
        <v>1.6050400061603375E-2</v>
      </c>
      <c r="R50" s="3">
        <f t="shared" si="10"/>
        <v>0</v>
      </c>
      <c r="S50" s="3">
        <f t="shared" si="3"/>
        <v>0</v>
      </c>
      <c r="T50" s="3">
        <f t="shared" si="4"/>
        <v>0</v>
      </c>
      <c r="U50" s="3">
        <f t="shared" si="5"/>
        <v>0</v>
      </c>
      <c r="V50" s="3">
        <f t="shared" si="6"/>
        <v>0</v>
      </c>
      <c r="W50" s="3">
        <f t="shared" si="7"/>
        <v>0</v>
      </c>
      <c r="X50" s="3">
        <f t="shared" si="8"/>
        <v>0</v>
      </c>
    </row>
    <row r="51" spans="1:24" hidden="1" x14ac:dyDescent="0.25">
      <c r="A51" s="37">
        <v>44379</v>
      </c>
      <c r="B51" s="38">
        <v>17</v>
      </c>
      <c r="C51" s="19" t="str">
        <f t="shared" si="9"/>
        <v>44379_17</v>
      </c>
      <c r="D51" s="21">
        <v>226.69115790424493</v>
      </c>
      <c r="E51" s="21">
        <v>276.35533757086506</v>
      </c>
      <c r="F51" s="21">
        <v>591.38499194114877</v>
      </c>
      <c r="G51" s="21">
        <v>303.33008213305794</v>
      </c>
      <c r="H51" s="21">
        <v>0.19913514473315846</v>
      </c>
      <c r="I51" s="21">
        <v>2.9335017094873033</v>
      </c>
      <c r="J51" s="21">
        <v>0.45905739849633886</v>
      </c>
      <c r="K51" s="21">
        <v>-29.432438093209136</v>
      </c>
      <c r="L51" s="21">
        <v>-33.869701866138911</v>
      </c>
      <c r="M51" s="21">
        <v>-73.155445071657496</v>
      </c>
      <c r="N51" s="21">
        <v>-40.600570086935704</v>
      </c>
      <c r="O51" s="21">
        <v>-6.3041185986600357E-3</v>
      </c>
      <c r="P51" s="21">
        <v>-0.17264811293727619</v>
      </c>
      <c r="Q51" s="21">
        <v>-2.5573480108325854E-2</v>
      </c>
      <c r="R51" s="3">
        <f t="shared" si="10"/>
        <v>0</v>
      </c>
      <c r="S51" s="3">
        <f t="shared" si="3"/>
        <v>0</v>
      </c>
      <c r="T51" s="3">
        <f t="shared" si="4"/>
        <v>0</v>
      </c>
      <c r="U51" s="3">
        <f t="shared" si="5"/>
        <v>0</v>
      </c>
      <c r="V51" s="3">
        <f t="shared" si="6"/>
        <v>0</v>
      </c>
      <c r="W51" s="3">
        <f t="shared" si="7"/>
        <v>0</v>
      </c>
      <c r="X51" s="3">
        <f t="shared" si="8"/>
        <v>0</v>
      </c>
    </row>
    <row r="52" spans="1:24" hidden="1" x14ac:dyDescent="0.25">
      <c r="A52" s="37">
        <v>44379</v>
      </c>
      <c r="B52" s="38">
        <v>18</v>
      </c>
      <c r="C52" s="19" t="str">
        <f t="shared" si="9"/>
        <v>44379_18</v>
      </c>
      <c r="D52" s="21">
        <v>227.74727072885327</v>
      </c>
      <c r="E52" s="21">
        <v>277.12557601072518</v>
      </c>
      <c r="F52" s="21">
        <v>597.4972473339102</v>
      </c>
      <c r="G52" s="21">
        <v>306.8153714150834</v>
      </c>
      <c r="H52" s="21">
        <v>0.2116544788788475</v>
      </c>
      <c r="I52" s="21">
        <v>2.8892824843448426</v>
      </c>
      <c r="J52" s="21">
        <v>0.48441369911209647</v>
      </c>
      <c r="K52" s="21">
        <v>-33.939207581865944</v>
      </c>
      <c r="L52" s="21">
        <v>-40.6680868249857</v>
      </c>
      <c r="M52" s="21">
        <v>-88.124427081468028</v>
      </c>
      <c r="N52" s="21">
        <v>-46.454393703508103</v>
      </c>
      <c r="O52" s="21">
        <v>-1.5264872418609441E-2</v>
      </c>
      <c r="P52" s="21">
        <v>-0.30527321523880868</v>
      </c>
      <c r="Q52" s="21">
        <v>-4.5278354933223214E-2</v>
      </c>
      <c r="R52" s="3">
        <f t="shared" si="10"/>
        <v>0</v>
      </c>
      <c r="S52" s="3">
        <f t="shared" si="3"/>
        <v>0</v>
      </c>
      <c r="T52" s="3">
        <f t="shared" si="4"/>
        <v>0</v>
      </c>
      <c r="U52" s="3">
        <f t="shared" si="5"/>
        <v>0</v>
      </c>
      <c r="V52" s="3">
        <f t="shared" si="6"/>
        <v>0</v>
      </c>
      <c r="W52" s="3">
        <f t="shared" si="7"/>
        <v>0</v>
      </c>
      <c r="X52" s="3">
        <f t="shared" si="8"/>
        <v>0</v>
      </c>
    </row>
    <row r="53" spans="1:24" hidden="1" x14ac:dyDescent="0.25">
      <c r="A53" s="37">
        <v>44379</v>
      </c>
      <c r="B53" s="38">
        <v>19</v>
      </c>
      <c r="C53" s="19" t="str">
        <f t="shared" si="9"/>
        <v>44379_19</v>
      </c>
      <c r="D53" s="21">
        <v>256.34495888113793</v>
      </c>
      <c r="E53" s="21">
        <v>311.79986113477503</v>
      </c>
      <c r="F53" s="21">
        <v>680.33537644137868</v>
      </c>
      <c r="G53" s="21">
        <v>348.59841368692707</v>
      </c>
      <c r="H53" s="21">
        <v>0.26502424603062147</v>
      </c>
      <c r="I53" s="21">
        <v>3.2790433924190916</v>
      </c>
      <c r="J53" s="21">
        <v>0.60226874352837201</v>
      </c>
      <c r="K53" s="21">
        <v>-36.942433774422561</v>
      </c>
      <c r="L53" s="21">
        <v>-44.338565751433684</v>
      </c>
      <c r="M53" s="21">
        <v>-93.092720932611471</v>
      </c>
      <c r="N53" s="21">
        <v>-49.052229087066436</v>
      </c>
      <c r="O53" s="21">
        <v>-2.5152109402151113E-2</v>
      </c>
      <c r="P53" s="21">
        <v>-0.39105638520956348</v>
      </c>
      <c r="Q53" s="21">
        <v>-6.6253860654792565E-2</v>
      </c>
      <c r="R53" s="3">
        <f t="shared" si="10"/>
        <v>0</v>
      </c>
      <c r="S53" s="3">
        <f t="shared" si="3"/>
        <v>0</v>
      </c>
      <c r="T53" s="3">
        <f t="shared" si="4"/>
        <v>0</v>
      </c>
      <c r="U53" s="3">
        <f t="shared" si="5"/>
        <v>0</v>
      </c>
      <c r="V53" s="3">
        <f t="shared" si="6"/>
        <v>0</v>
      </c>
      <c r="W53" s="3">
        <f t="shared" si="7"/>
        <v>0</v>
      </c>
      <c r="X53" s="3">
        <f t="shared" si="8"/>
        <v>0</v>
      </c>
    </row>
    <row r="54" spans="1:24" hidden="1" x14ac:dyDescent="0.25">
      <c r="A54" s="37">
        <v>44379</v>
      </c>
      <c r="B54" s="38">
        <v>20</v>
      </c>
      <c r="C54" s="19" t="str">
        <f t="shared" si="9"/>
        <v>44379_20</v>
      </c>
      <c r="D54" s="21">
        <v>266.87103470976353</v>
      </c>
      <c r="E54" s="21">
        <v>328.57780145233426</v>
      </c>
      <c r="F54" s="21">
        <v>720.31718892818174</v>
      </c>
      <c r="G54" s="21">
        <v>366.47168730004921</v>
      </c>
      <c r="H54" s="21">
        <v>0.27976993844317233</v>
      </c>
      <c r="I54" s="21">
        <v>3.4962937218728793</v>
      </c>
      <c r="J54" s="21">
        <v>0.63099391615682965</v>
      </c>
      <c r="K54" s="21">
        <v>-38.112568661405419</v>
      </c>
      <c r="L54" s="21">
        <v>-45.189182082681015</v>
      </c>
      <c r="M54" s="21">
        <v>-94.586896753295562</v>
      </c>
      <c r="N54" s="21">
        <v>-50.02923323803536</v>
      </c>
      <c r="O54" s="21">
        <v>-2.9847693375024163E-2</v>
      </c>
      <c r="P54" s="21">
        <v>-0.39846959554546563</v>
      </c>
      <c r="Q54" s="21">
        <v>-7.5954163546315664E-2</v>
      </c>
      <c r="R54" s="3">
        <f t="shared" si="10"/>
        <v>0</v>
      </c>
      <c r="S54" s="3">
        <f t="shared" si="3"/>
        <v>0</v>
      </c>
      <c r="T54" s="3">
        <f t="shared" si="4"/>
        <v>0</v>
      </c>
      <c r="U54" s="3">
        <f t="shared" si="5"/>
        <v>0</v>
      </c>
      <c r="V54" s="3">
        <f t="shared" si="6"/>
        <v>0</v>
      </c>
      <c r="W54" s="3">
        <f t="shared" si="7"/>
        <v>0</v>
      </c>
      <c r="X54" s="3">
        <f t="shared" si="8"/>
        <v>0</v>
      </c>
    </row>
    <row r="55" spans="1:24" hidden="1" x14ac:dyDescent="0.25">
      <c r="A55" s="37">
        <v>44379</v>
      </c>
      <c r="B55" s="38">
        <v>21</v>
      </c>
      <c r="C55" s="19" t="str">
        <f t="shared" si="9"/>
        <v>44379_21</v>
      </c>
      <c r="D55" s="21">
        <v>263.97313706411279</v>
      </c>
      <c r="E55" s="21">
        <v>328.08440512111514</v>
      </c>
      <c r="F55" s="21">
        <v>720.57119430137402</v>
      </c>
      <c r="G55" s="21">
        <v>364.7321470104805</v>
      </c>
      <c r="H55" s="21">
        <v>0.26814018297995107</v>
      </c>
      <c r="I55" s="21">
        <v>3.4899911561874686</v>
      </c>
      <c r="J55" s="21">
        <v>0.60438139386166556</v>
      </c>
      <c r="K55" s="21">
        <v>-40.367526237258744</v>
      </c>
      <c r="L55" s="21">
        <v>-47.67041920637601</v>
      </c>
      <c r="M55" s="21">
        <v>-100.06519067422128</v>
      </c>
      <c r="N55" s="21">
        <v>-53.163539900639776</v>
      </c>
      <c r="O55" s="21">
        <v>-3.5339613113866991E-2</v>
      </c>
      <c r="P55" s="21">
        <v>-0.42322740500045108</v>
      </c>
      <c r="Q55" s="21">
        <v>-8.9114587322751321E-2</v>
      </c>
      <c r="R55" s="3">
        <f t="shared" si="10"/>
        <v>0</v>
      </c>
      <c r="S55" s="3">
        <f t="shared" si="3"/>
        <v>0</v>
      </c>
      <c r="T55" s="3">
        <f t="shared" si="4"/>
        <v>0</v>
      </c>
      <c r="U55" s="3">
        <f t="shared" si="5"/>
        <v>0</v>
      </c>
      <c r="V55" s="3">
        <f t="shared" si="6"/>
        <v>0</v>
      </c>
      <c r="W55" s="3">
        <f t="shared" si="7"/>
        <v>0</v>
      </c>
      <c r="X55" s="3">
        <f t="shared" si="8"/>
        <v>0</v>
      </c>
    </row>
    <row r="56" spans="1:24" hidden="1" x14ac:dyDescent="0.25">
      <c r="A56" s="37">
        <v>44379</v>
      </c>
      <c r="B56" s="38">
        <v>22</v>
      </c>
      <c r="C56" s="19" t="str">
        <f t="shared" si="9"/>
        <v>44379_22</v>
      </c>
      <c r="D56" s="21">
        <v>253.89583479829201</v>
      </c>
      <c r="E56" s="21">
        <v>318.21942937017167</v>
      </c>
      <c r="F56" s="21">
        <v>698.77394836523865</v>
      </c>
      <c r="G56" s="21">
        <v>351.69326060229156</v>
      </c>
      <c r="H56" s="21">
        <v>0.27057457022394305</v>
      </c>
      <c r="I56" s="21">
        <v>3.4094864581783368</v>
      </c>
      <c r="J56" s="21">
        <v>0.61139142807797109</v>
      </c>
      <c r="K56" s="21">
        <v>-43.189044892449864</v>
      </c>
      <c r="L56" s="21">
        <v>-51.325097652720288</v>
      </c>
      <c r="M56" s="21">
        <v>-108.12241673663269</v>
      </c>
      <c r="N56" s="21">
        <v>-57.158152568291953</v>
      </c>
      <c r="O56" s="21">
        <v>-3.0486662454885124E-2</v>
      </c>
      <c r="P56" s="21">
        <v>-0.45598922379942575</v>
      </c>
      <c r="Q56" s="21">
        <v>-7.8267144437639047E-2</v>
      </c>
      <c r="R56" s="3">
        <f t="shared" si="10"/>
        <v>0</v>
      </c>
      <c r="S56" s="3">
        <f t="shared" si="3"/>
        <v>0</v>
      </c>
      <c r="T56" s="3">
        <f t="shared" si="4"/>
        <v>0</v>
      </c>
      <c r="U56" s="3">
        <f t="shared" si="5"/>
        <v>0</v>
      </c>
      <c r="V56" s="3">
        <f t="shared" si="6"/>
        <v>0</v>
      </c>
      <c r="W56" s="3">
        <f t="shared" si="7"/>
        <v>0</v>
      </c>
      <c r="X56" s="3">
        <f t="shared" si="8"/>
        <v>0</v>
      </c>
    </row>
    <row r="57" spans="1:24" hidden="1" x14ac:dyDescent="0.25">
      <c r="A57" s="37">
        <v>44379</v>
      </c>
      <c r="B57" s="38">
        <v>23</v>
      </c>
      <c r="C57" s="19" t="str">
        <f t="shared" si="9"/>
        <v>44379_23</v>
      </c>
      <c r="D57" s="21">
        <v>246.16551677168817</v>
      </c>
      <c r="E57" s="21">
        <v>310.05354091784818</v>
      </c>
      <c r="F57" s="21">
        <v>681.73843174687067</v>
      </c>
      <c r="G57" s="21">
        <v>341.05359259970652</v>
      </c>
      <c r="H57" s="21">
        <v>0.28257875037044478</v>
      </c>
      <c r="I57" s="21">
        <v>3.3184539760617042</v>
      </c>
      <c r="J57" s="21">
        <v>0.64053756849597265</v>
      </c>
      <c r="K57" s="21">
        <v>-42.123053648219866</v>
      </c>
      <c r="L57" s="21">
        <v>-51.211122402666525</v>
      </c>
      <c r="M57" s="21">
        <v>-107.90277112883528</v>
      </c>
      <c r="N57" s="21">
        <v>-56.586847562278436</v>
      </c>
      <c r="O57" s="21">
        <v>-2.176876216118032E-2</v>
      </c>
      <c r="P57" s="21">
        <v>-0.46389533957236295</v>
      </c>
      <c r="Q57" s="21">
        <v>-5.8763132951034802E-2</v>
      </c>
      <c r="R57" s="3">
        <f t="shared" si="10"/>
        <v>0</v>
      </c>
      <c r="S57" s="3">
        <f t="shared" si="3"/>
        <v>0</v>
      </c>
      <c r="T57" s="3">
        <f t="shared" si="4"/>
        <v>0</v>
      </c>
      <c r="U57" s="3">
        <f t="shared" si="5"/>
        <v>0</v>
      </c>
      <c r="V57" s="3">
        <f t="shared" si="6"/>
        <v>0</v>
      </c>
      <c r="W57" s="3">
        <f t="shared" si="7"/>
        <v>0</v>
      </c>
      <c r="X57" s="3">
        <f t="shared" si="8"/>
        <v>0</v>
      </c>
    </row>
    <row r="58" spans="1:24" hidden="1" x14ac:dyDescent="0.25">
      <c r="A58" s="37">
        <v>44379</v>
      </c>
      <c r="B58" s="38">
        <v>24</v>
      </c>
      <c r="C58" s="19" t="str">
        <f t="shared" si="9"/>
        <v>44379_24</v>
      </c>
      <c r="D58" s="21">
        <v>223.44313076088221</v>
      </c>
      <c r="E58" s="21">
        <v>282.16002532929582</v>
      </c>
      <c r="F58" s="21">
        <v>619.56568653003478</v>
      </c>
      <c r="G58" s="21">
        <v>308.87228111082288</v>
      </c>
      <c r="H58" s="21">
        <v>0.27964675606427303</v>
      </c>
      <c r="I58" s="21">
        <v>3.0440958306161678</v>
      </c>
      <c r="J58" s="21">
        <v>0.63918253190404284</v>
      </c>
      <c r="K58" s="21">
        <v>-39.812559252301128</v>
      </c>
      <c r="L58" s="21">
        <v>-49.2873123394385</v>
      </c>
      <c r="M58" s="21">
        <v>-103.51992263298936</v>
      </c>
      <c r="N58" s="21">
        <v>-52.558374397038747</v>
      </c>
      <c r="O58" s="21">
        <v>-1.0261720316847001E-3</v>
      </c>
      <c r="P58" s="21">
        <v>-0.44554605488935667</v>
      </c>
      <c r="Q58" s="21">
        <v>-1.108174967120109E-2</v>
      </c>
      <c r="R58" s="3">
        <f t="shared" si="10"/>
        <v>0</v>
      </c>
      <c r="S58" s="3">
        <f t="shared" si="3"/>
        <v>0</v>
      </c>
      <c r="T58" s="3">
        <f t="shared" si="4"/>
        <v>0</v>
      </c>
      <c r="U58" s="3">
        <f t="shared" si="5"/>
        <v>0</v>
      </c>
      <c r="V58" s="3">
        <f t="shared" si="6"/>
        <v>0</v>
      </c>
      <c r="W58" s="3">
        <f t="shared" si="7"/>
        <v>0</v>
      </c>
      <c r="X58" s="3">
        <f t="shared" si="8"/>
        <v>0</v>
      </c>
    </row>
    <row r="59" spans="1:24" hidden="1" x14ac:dyDescent="0.25">
      <c r="A59" s="37">
        <v>44380</v>
      </c>
      <c r="B59" s="38">
        <v>1</v>
      </c>
      <c r="C59" s="19" t="str">
        <f t="shared" si="9"/>
        <v>44380_1</v>
      </c>
      <c r="D59" s="21">
        <v>194.78636859194845</v>
      </c>
      <c r="E59" s="21">
        <v>244.10185038205995</v>
      </c>
      <c r="F59" s="21">
        <v>533.08903306423804</v>
      </c>
      <c r="G59" s="21">
        <v>265.59172790861635</v>
      </c>
      <c r="H59" s="21">
        <v>0.26202440960403128</v>
      </c>
      <c r="I59" s="21">
        <v>2.6519573411006832</v>
      </c>
      <c r="J59" s="21">
        <v>0.60163104385291299</v>
      </c>
      <c r="K59" s="21">
        <v>-36.58145428716076</v>
      </c>
      <c r="L59" s="21">
        <v>-46.28342048460788</v>
      </c>
      <c r="M59" s="21">
        <v>-95.941699625772983</v>
      </c>
      <c r="N59" s="21">
        <v>-47.91543113168661</v>
      </c>
      <c r="O59" s="21">
        <v>6.6837466341605626E-4</v>
      </c>
      <c r="P59" s="21">
        <v>-0.43008519103867132</v>
      </c>
      <c r="Q59" s="21">
        <v>-7.7307423318756499E-3</v>
      </c>
      <c r="R59" s="3">
        <f t="shared" si="10"/>
        <v>0</v>
      </c>
      <c r="S59" s="3">
        <f t="shared" si="3"/>
        <v>0</v>
      </c>
      <c r="T59" s="3">
        <f t="shared" si="4"/>
        <v>0</v>
      </c>
      <c r="U59" s="3">
        <f t="shared" si="5"/>
        <v>0</v>
      </c>
      <c r="V59" s="3">
        <f t="shared" si="6"/>
        <v>0</v>
      </c>
      <c r="W59" s="3">
        <f t="shared" si="7"/>
        <v>0</v>
      </c>
      <c r="X59" s="3">
        <f t="shared" si="8"/>
        <v>0</v>
      </c>
    </row>
    <row r="60" spans="1:24" hidden="1" x14ac:dyDescent="0.25">
      <c r="A60" s="37">
        <v>44380</v>
      </c>
      <c r="B60" s="38">
        <v>2</v>
      </c>
      <c r="C60" s="19" t="str">
        <f t="shared" si="9"/>
        <v>44380_2</v>
      </c>
      <c r="D60" s="21">
        <v>170.25979447014109</v>
      </c>
      <c r="E60" s="21">
        <v>210.05339254821564</v>
      </c>
      <c r="F60" s="21">
        <v>455.23562491155542</v>
      </c>
      <c r="G60" s="21">
        <v>228.41796679758963</v>
      </c>
      <c r="H60" s="21">
        <v>0.23944887089750971</v>
      </c>
      <c r="I60" s="21">
        <v>2.2873119056681257</v>
      </c>
      <c r="J60" s="21">
        <v>0.55249039946600231</v>
      </c>
      <c r="K60" s="21">
        <v>-26.289353977633219</v>
      </c>
      <c r="L60" s="21">
        <v>-35.71924182533985</v>
      </c>
      <c r="M60" s="21">
        <v>-72.700081638729429</v>
      </c>
      <c r="N60" s="21">
        <v>-33.64437235295653</v>
      </c>
      <c r="O60" s="21">
        <v>-6.9629994934046046E-4</v>
      </c>
      <c r="P60" s="21">
        <v>-0.36351783302881541</v>
      </c>
      <c r="Q60" s="21">
        <v>-1.1018601658923242E-2</v>
      </c>
      <c r="R60" s="3">
        <f t="shared" si="10"/>
        <v>0</v>
      </c>
      <c r="S60" s="3">
        <f t="shared" si="3"/>
        <v>0</v>
      </c>
      <c r="T60" s="3">
        <f t="shared" si="4"/>
        <v>0</v>
      </c>
      <c r="U60" s="3">
        <f t="shared" si="5"/>
        <v>0</v>
      </c>
      <c r="V60" s="3">
        <f t="shared" si="6"/>
        <v>0</v>
      </c>
      <c r="W60" s="3">
        <f t="shared" si="7"/>
        <v>0</v>
      </c>
      <c r="X60" s="3">
        <f t="shared" si="8"/>
        <v>0</v>
      </c>
    </row>
    <row r="61" spans="1:24" hidden="1" x14ac:dyDescent="0.25">
      <c r="A61" s="37">
        <v>44380</v>
      </c>
      <c r="B61" s="38">
        <v>3</v>
      </c>
      <c r="C61" s="19" t="str">
        <f t="shared" si="9"/>
        <v>44380_3</v>
      </c>
      <c r="D61" s="21">
        <v>152.57970019116425</v>
      </c>
      <c r="E61" s="21">
        <v>186.18737747135287</v>
      </c>
      <c r="F61" s="21">
        <v>400.09105140320469</v>
      </c>
      <c r="G61" s="21">
        <v>202.96061314309162</v>
      </c>
      <c r="H61" s="21">
        <v>0.22816991749710139</v>
      </c>
      <c r="I61" s="21">
        <v>2.0645585780123894</v>
      </c>
      <c r="J61" s="21">
        <v>0.52862972994048962</v>
      </c>
      <c r="K61" s="21">
        <v>-22.016215957573987</v>
      </c>
      <c r="L61" s="21">
        <v>-28.47073053155863</v>
      </c>
      <c r="M61" s="21">
        <v>-56.357394366617726</v>
      </c>
      <c r="N61" s="21">
        <v>-25.702796644709952</v>
      </c>
      <c r="O61" s="21">
        <v>1.1302207569043267E-3</v>
      </c>
      <c r="P61" s="21">
        <v>-0.2987376493716708</v>
      </c>
      <c r="Q61" s="21">
        <v>-7.0735176324793455E-3</v>
      </c>
      <c r="R61" s="3">
        <f t="shared" si="10"/>
        <v>0</v>
      </c>
      <c r="S61" s="3">
        <f t="shared" si="3"/>
        <v>0</v>
      </c>
      <c r="T61" s="3">
        <f t="shared" si="4"/>
        <v>0</v>
      </c>
      <c r="U61" s="3">
        <f t="shared" si="5"/>
        <v>0</v>
      </c>
      <c r="V61" s="3">
        <f t="shared" si="6"/>
        <v>0</v>
      </c>
      <c r="W61" s="3">
        <f t="shared" si="7"/>
        <v>0</v>
      </c>
      <c r="X61" s="3">
        <f t="shared" si="8"/>
        <v>0</v>
      </c>
    </row>
    <row r="62" spans="1:24" hidden="1" x14ac:dyDescent="0.25">
      <c r="A62" s="37">
        <v>44380</v>
      </c>
      <c r="B62" s="38">
        <v>4</v>
      </c>
      <c r="C62" s="19" t="str">
        <f t="shared" si="9"/>
        <v>44380_4</v>
      </c>
      <c r="D62" s="21">
        <v>142.76349997896216</v>
      </c>
      <c r="E62" s="21">
        <v>171.01080578976098</v>
      </c>
      <c r="F62" s="21">
        <v>364.68357847128942</v>
      </c>
      <c r="G62" s="21">
        <v>187.24775591832613</v>
      </c>
      <c r="H62" s="21">
        <v>0.20738301984276997</v>
      </c>
      <c r="I62" s="21">
        <v>1.9062681471127885</v>
      </c>
      <c r="J62" s="21">
        <v>0.48124207319107515</v>
      </c>
      <c r="K62" s="21">
        <v>-21.845909403125567</v>
      </c>
      <c r="L62" s="21">
        <v>-28.892025729696147</v>
      </c>
      <c r="M62" s="21">
        <v>-57.074489621336681</v>
      </c>
      <c r="N62" s="21">
        <v>-25.447886338664631</v>
      </c>
      <c r="O62" s="21">
        <v>-8.4949653317629541E-3</v>
      </c>
      <c r="P62" s="21">
        <v>-0.31321413675519466</v>
      </c>
      <c r="Q62" s="21">
        <v>-2.9458256614546575E-2</v>
      </c>
      <c r="R62" s="3">
        <f t="shared" si="10"/>
        <v>0</v>
      </c>
      <c r="S62" s="3">
        <f t="shared" si="3"/>
        <v>0</v>
      </c>
      <c r="T62" s="3">
        <f t="shared" si="4"/>
        <v>0</v>
      </c>
      <c r="U62" s="3">
        <f t="shared" si="5"/>
        <v>0</v>
      </c>
      <c r="V62" s="3">
        <f t="shared" si="6"/>
        <v>0</v>
      </c>
      <c r="W62" s="3">
        <f t="shared" si="7"/>
        <v>0</v>
      </c>
      <c r="X62" s="3">
        <f t="shared" si="8"/>
        <v>0</v>
      </c>
    </row>
    <row r="63" spans="1:24" hidden="1" x14ac:dyDescent="0.25">
      <c r="A63" s="37">
        <v>44380</v>
      </c>
      <c r="B63" s="38">
        <v>5</v>
      </c>
      <c r="C63" s="19" t="str">
        <f t="shared" si="9"/>
        <v>44380_5</v>
      </c>
      <c r="D63" s="21">
        <v>136.06402916672246</v>
      </c>
      <c r="E63" s="21">
        <v>161.77077724274034</v>
      </c>
      <c r="F63" s="21">
        <v>344.28942079880414</v>
      </c>
      <c r="G63" s="21">
        <v>177.67186668395411</v>
      </c>
      <c r="H63" s="21">
        <v>0.18891129591928996</v>
      </c>
      <c r="I63" s="21">
        <v>1.7900178815314423</v>
      </c>
      <c r="J63" s="21">
        <v>0.43981586479457618</v>
      </c>
      <c r="K63" s="21">
        <v>-21.160128755009328</v>
      </c>
      <c r="L63" s="21">
        <v>-27.409271650637375</v>
      </c>
      <c r="M63" s="21">
        <v>-52.43623186845744</v>
      </c>
      <c r="N63" s="21">
        <v>-23.441204505735008</v>
      </c>
      <c r="O63" s="21">
        <v>-2.0562775169451639E-2</v>
      </c>
      <c r="P63" s="21">
        <v>-0.32691968860853937</v>
      </c>
      <c r="Q63" s="21">
        <v>-5.7359197936497644E-2</v>
      </c>
      <c r="R63" s="3">
        <f t="shared" si="10"/>
        <v>0</v>
      </c>
      <c r="S63" s="3">
        <f t="shared" si="3"/>
        <v>0</v>
      </c>
      <c r="T63" s="3">
        <f t="shared" si="4"/>
        <v>0</v>
      </c>
      <c r="U63" s="3">
        <f t="shared" si="5"/>
        <v>0</v>
      </c>
      <c r="V63" s="3">
        <f t="shared" si="6"/>
        <v>0</v>
      </c>
      <c r="W63" s="3">
        <f t="shared" si="7"/>
        <v>0</v>
      </c>
      <c r="X63" s="3">
        <f t="shared" si="8"/>
        <v>0</v>
      </c>
    </row>
    <row r="64" spans="1:24" hidden="1" x14ac:dyDescent="0.25">
      <c r="A64" s="37">
        <v>44380</v>
      </c>
      <c r="B64" s="38">
        <v>6</v>
      </c>
      <c r="C64" s="19" t="str">
        <f t="shared" si="9"/>
        <v>44380_6</v>
      </c>
      <c r="D64" s="21">
        <v>134.67260439088838</v>
      </c>
      <c r="E64" s="21">
        <v>158.67717354111815</v>
      </c>
      <c r="F64" s="21">
        <v>337.42538569872386</v>
      </c>
      <c r="G64" s="21">
        <v>174.57104438235288</v>
      </c>
      <c r="H64" s="21">
        <v>0.18427392244461513</v>
      </c>
      <c r="I64" s="21">
        <v>1.7284954594512518</v>
      </c>
      <c r="J64" s="21">
        <v>0.42968432928663952</v>
      </c>
      <c r="K64" s="21">
        <v>-20.278213412190606</v>
      </c>
      <c r="L64" s="21">
        <v>-26.469563222736575</v>
      </c>
      <c r="M64" s="21">
        <v>-50.728848678265777</v>
      </c>
      <c r="N64" s="21">
        <v>-22.640557427933459</v>
      </c>
      <c r="O64" s="21">
        <v>-2.4342405751845753E-2</v>
      </c>
      <c r="P64" s="21">
        <v>-0.33562341408755686</v>
      </c>
      <c r="Q64" s="21">
        <v>-6.5432624311294874E-2</v>
      </c>
      <c r="R64" s="3">
        <f t="shared" si="10"/>
        <v>0</v>
      </c>
      <c r="S64" s="3">
        <f t="shared" si="3"/>
        <v>0</v>
      </c>
      <c r="T64" s="3">
        <f t="shared" si="4"/>
        <v>0</v>
      </c>
      <c r="U64" s="3">
        <f t="shared" si="5"/>
        <v>0</v>
      </c>
      <c r="V64" s="3">
        <f t="shared" si="6"/>
        <v>0</v>
      </c>
      <c r="W64" s="3">
        <f t="shared" si="7"/>
        <v>0</v>
      </c>
      <c r="X64" s="3">
        <f t="shared" si="8"/>
        <v>0</v>
      </c>
    </row>
    <row r="65" spans="1:24" hidden="1" x14ac:dyDescent="0.25">
      <c r="A65" s="37">
        <v>44380</v>
      </c>
      <c r="B65" s="38">
        <v>7</v>
      </c>
      <c r="C65" s="19" t="str">
        <f t="shared" si="9"/>
        <v>44380_7</v>
      </c>
      <c r="D65" s="21">
        <v>136.9954124484133</v>
      </c>
      <c r="E65" s="21">
        <v>161.74849487708786</v>
      </c>
      <c r="F65" s="21">
        <v>344.23525466703774</v>
      </c>
      <c r="G65" s="21">
        <v>178.00813882215584</v>
      </c>
      <c r="H65" s="21">
        <v>0.18069112218510985</v>
      </c>
      <c r="I65" s="21">
        <v>1.7471606125039796</v>
      </c>
      <c r="J65" s="21">
        <v>0.42125021273367691</v>
      </c>
      <c r="K65" s="21">
        <v>-20.272530000940129</v>
      </c>
      <c r="L65" s="21">
        <v>-26.727442130860201</v>
      </c>
      <c r="M65" s="21">
        <v>-51.793566347388719</v>
      </c>
      <c r="N65" s="21">
        <v>-22.59207945009301</v>
      </c>
      <c r="O65" s="21">
        <v>-3.4267376390574464E-2</v>
      </c>
      <c r="P65" s="21">
        <v>-0.35309196840508489</v>
      </c>
      <c r="Q65" s="21">
        <v>-8.8291895670119858E-2</v>
      </c>
      <c r="R65" s="3">
        <f t="shared" si="10"/>
        <v>0</v>
      </c>
      <c r="S65" s="3">
        <f t="shared" si="3"/>
        <v>0</v>
      </c>
      <c r="T65" s="3">
        <f t="shared" si="4"/>
        <v>0</v>
      </c>
      <c r="U65" s="3">
        <f t="shared" si="5"/>
        <v>0</v>
      </c>
      <c r="V65" s="3">
        <f t="shared" si="6"/>
        <v>0</v>
      </c>
      <c r="W65" s="3">
        <f t="shared" si="7"/>
        <v>0</v>
      </c>
      <c r="X65" s="3">
        <f t="shared" si="8"/>
        <v>0</v>
      </c>
    </row>
    <row r="66" spans="1:24" hidden="1" x14ac:dyDescent="0.25">
      <c r="A66" s="37">
        <v>44380</v>
      </c>
      <c r="B66" s="38">
        <v>8</v>
      </c>
      <c r="C66" s="19" t="str">
        <f t="shared" si="9"/>
        <v>44380_8</v>
      </c>
      <c r="D66" s="21">
        <v>145.34795838889028</v>
      </c>
      <c r="E66" s="21">
        <v>171.2924747756484</v>
      </c>
      <c r="F66" s="21">
        <v>364.17857562364668</v>
      </c>
      <c r="G66" s="21">
        <v>189.07631045864017</v>
      </c>
      <c r="H66" s="21">
        <v>0.17839006711843639</v>
      </c>
      <c r="I66" s="21">
        <v>1.8568063028902473</v>
      </c>
      <c r="J66" s="21">
        <v>0.41446270162614718</v>
      </c>
      <c r="K66" s="21">
        <v>-19.604938437358665</v>
      </c>
      <c r="L66" s="21">
        <v>-26.406211870799336</v>
      </c>
      <c r="M66" s="21">
        <v>-51.732938640963646</v>
      </c>
      <c r="N66" s="21">
        <v>-22.413275337013115</v>
      </c>
      <c r="O66" s="21">
        <v>-3.9065654806514465E-2</v>
      </c>
      <c r="P66" s="21">
        <v>-0.34437919318817817</v>
      </c>
      <c r="Q66" s="21">
        <v>-9.8776821820769495E-2</v>
      </c>
      <c r="R66" s="3">
        <f t="shared" si="10"/>
        <v>0</v>
      </c>
      <c r="S66" s="3">
        <f t="shared" si="3"/>
        <v>0</v>
      </c>
      <c r="T66" s="3">
        <f t="shared" si="4"/>
        <v>0</v>
      </c>
      <c r="U66" s="3">
        <f t="shared" si="5"/>
        <v>0</v>
      </c>
      <c r="V66" s="3">
        <f t="shared" si="6"/>
        <v>0</v>
      </c>
      <c r="W66" s="3">
        <f t="shared" si="7"/>
        <v>0</v>
      </c>
      <c r="X66" s="3">
        <f t="shared" si="8"/>
        <v>0</v>
      </c>
    </row>
    <row r="67" spans="1:24" hidden="1" x14ac:dyDescent="0.25">
      <c r="A67" s="37">
        <v>44380</v>
      </c>
      <c r="B67" s="38">
        <v>9</v>
      </c>
      <c r="C67" s="19" t="str">
        <f t="shared" si="9"/>
        <v>44380_9</v>
      </c>
      <c r="D67" s="21">
        <v>156.78919658751894</v>
      </c>
      <c r="E67" s="21">
        <v>186.49266928876403</v>
      </c>
      <c r="F67" s="21">
        <v>396.26894207837654</v>
      </c>
      <c r="G67" s="21">
        <v>205.67382957017696</v>
      </c>
      <c r="H67" s="21">
        <v>0.18800672754322412</v>
      </c>
      <c r="I67" s="21">
        <v>2.0337142718641896</v>
      </c>
      <c r="J67" s="21">
        <v>0.43324745712970264</v>
      </c>
      <c r="K67" s="21">
        <v>-18.518290333374964</v>
      </c>
      <c r="L67" s="21">
        <v>-24.721427157547755</v>
      </c>
      <c r="M67" s="21">
        <v>-49.863255518586136</v>
      </c>
      <c r="N67" s="21">
        <v>-21.960512443813005</v>
      </c>
      <c r="O67" s="21">
        <v>-2.0296451822934897E-2</v>
      </c>
      <c r="P67" s="21">
        <v>-0.29032977128598159</v>
      </c>
      <c r="Q67" s="21">
        <v>-5.5845525423323369E-2</v>
      </c>
      <c r="R67" s="3">
        <f t="shared" si="10"/>
        <v>0</v>
      </c>
      <c r="S67" s="3">
        <f t="shared" si="3"/>
        <v>0</v>
      </c>
      <c r="T67" s="3">
        <f t="shared" si="4"/>
        <v>0</v>
      </c>
      <c r="U67" s="3">
        <f t="shared" si="5"/>
        <v>0</v>
      </c>
      <c r="V67" s="3">
        <f t="shared" si="6"/>
        <v>0</v>
      </c>
      <c r="W67" s="3">
        <f t="shared" si="7"/>
        <v>0</v>
      </c>
      <c r="X67" s="3">
        <f t="shared" si="8"/>
        <v>0</v>
      </c>
    </row>
    <row r="68" spans="1:24" hidden="1" x14ac:dyDescent="0.25">
      <c r="A68" s="37">
        <v>44380</v>
      </c>
      <c r="B68" s="38">
        <v>10</v>
      </c>
      <c r="C68" s="19" t="str">
        <f t="shared" si="9"/>
        <v>44380_10</v>
      </c>
      <c r="D68" s="21">
        <v>180.53216322677957</v>
      </c>
      <c r="E68" s="21">
        <v>216.7922889191193</v>
      </c>
      <c r="F68" s="21">
        <v>463.11564698804034</v>
      </c>
      <c r="G68" s="21">
        <v>238.86073364535159</v>
      </c>
      <c r="H68" s="21">
        <v>0.21295469930483663</v>
      </c>
      <c r="I68" s="21">
        <v>2.3697293114070068</v>
      </c>
      <c r="J68" s="21">
        <v>0.48640163544297715</v>
      </c>
      <c r="K68" s="21">
        <v>-13.287793486334177</v>
      </c>
      <c r="L68" s="21">
        <v>-18.117437445934616</v>
      </c>
      <c r="M68" s="21">
        <v>-36.164066748306141</v>
      </c>
      <c r="N68" s="21">
        <v>-15.263941821818429</v>
      </c>
      <c r="O68" s="21">
        <v>-4.2316376462372476E-3</v>
      </c>
      <c r="P68" s="21">
        <v>-0.19445398405889916</v>
      </c>
      <c r="Q68" s="21">
        <v>-1.8389468238413371E-2</v>
      </c>
      <c r="R68" s="3">
        <f t="shared" si="10"/>
        <v>0</v>
      </c>
      <c r="S68" s="3">
        <f t="shared" si="3"/>
        <v>0</v>
      </c>
      <c r="T68" s="3">
        <f t="shared" si="4"/>
        <v>0</v>
      </c>
      <c r="U68" s="3">
        <f t="shared" si="5"/>
        <v>0</v>
      </c>
      <c r="V68" s="3">
        <f t="shared" si="6"/>
        <v>0</v>
      </c>
      <c r="W68" s="3">
        <f t="shared" si="7"/>
        <v>0</v>
      </c>
      <c r="X68" s="3">
        <f t="shared" si="8"/>
        <v>0</v>
      </c>
    </row>
    <row r="69" spans="1:24" hidden="1" x14ac:dyDescent="0.25">
      <c r="A69" s="37">
        <v>44380</v>
      </c>
      <c r="B69" s="38">
        <v>11</v>
      </c>
      <c r="C69" s="19" t="str">
        <f t="shared" si="9"/>
        <v>44380_11</v>
      </c>
      <c r="D69" s="21">
        <v>195.84052997430814</v>
      </c>
      <c r="E69" s="21">
        <v>237.68635339815646</v>
      </c>
      <c r="F69" s="21">
        <v>510.321451574234</v>
      </c>
      <c r="G69" s="21">
        <v>260.70612619844121</v>
      </c>
      <c r="H69" s="21">
        <v>0.22305388681875515</v>
      </c>
      <c r="I69" s="21">
        <v>2.5939403978134483</v>
      </c>
      <c r="J69" s="21">
        <v>0.51181024396179253</v>
      </c>
      <c r="K69" s="21">
        <v>-9.3255178922126536</v>
      </c>
      <c r="L69" s="21">
        <v>-13.867521168788219</v>
      </c>
      <c r="M69" s="21">
        <v>-26.911458593599288</v>
      </c>
      <c r="N69" s="21">
        <v>-10.605447979092215</v>
      </c>
      <c r="O69" s="21">
        <v>6.0779822008892826E-3</v>
      </c>
      <c r="P69" s="21">
        <v>-0.13277557425818012</v>
      </c>
      <c r="Q69" s="21">
        <v>3.6221418933493794E-3</v>
      </c>
      <c r="R69" s="3">
        <f t="shared" si="10"/>
        <v>0</v>
      </c>
      <c r="S69" s="3">
        <f t="shared" si="3"/>
        <v>0</v>
      </c>
      <c r="T69" s="3">
        <f t="shared" si="4"/>
        <v>0</v>
      </c>
      <c r="U69" s="3">
        <f t="shared" si="5"/>
        <v>0</v>
      </c>
      <c r="V69" s="3">
        <f t="shared" si="6"/>
        <v>0</v>
      </c>
      <c r="W69" s="3">
        <f t="shared" si="7"/>
        <v>0</v>
      </c>
      <c r="X69" s="3">
        <f t="shared" si="8"/>
        <v>0</v>
      </c>
    </row>
    <row r="70" spans="1:24" hidden="1" x14ac:dyDescent="0.25">
      <c r="A70" s="37">
        <v>44380</v>
      </c>
      <c r="B70" s="38">
        <v>12</v>
      </c>
      <c r="C70" s="19" t="str">
        <f t="shared" si="9"/>
        <v>44380_12</v>
      </c>
      <c r="D70" s="21">
        <v>202.19404095983427</v>
      </c>
      <c r="E70" s="21">
        <v>246.21485721347753</v>
      </c>
      <c r="F70" s="21">
        <v>530.25693262455752</v>
      </c>
      <c r="G70" s="21">
        <v>269.77083035720983</v>
      </c>
      <c r="H70" s="21">
        <v>0.2166066105035454</v>
      </c>
      <c r="I70" s="21">
        <v>2.6449806784517982</v>
      </c>
      <c r="J70" s="21">
        <v>0.49883206730794288</v>
      </c>
      <c r="K70" s="21">
        <v>-6.5374760030020909</v>
      </c>
      <c r="L70" s="21">
        <v>-10.521736849850294</v>
      </c>
      <c r="M70" s="21">
        <v>-19.504153924565575</v>
      </c>
      <c r="N70" s="21">
        <v>-6.8789032933171974</v>
      </c>
      <c r="O70" s="21">
        <v>1.5120188638608496E-2</v>
      </c>
      <c r="P70" s="21">
        <v>-8.6942414970794968E-2</v>
      </c>
      <c r="Q70" s="21">
        <v>2.2784606915721449E-2</v>
      </c>
      <c r="R70" s="3">
        <f t="shared" si="10"/>
        <v>0</v>
      </c>
      <c r="S70" s="3">
        <f t="shared" si="3"/>
        <v>0</v>
      </c>
      <c r="T70" s="3">
        <f t="shared" si="4"/>
        <v>0</v>
      </c>
      <c r="U70" s="3">
        <f t="shared" si="5"/>
        <v>0</v>
      </c>
      <c r="V70" s="3">
        <f t="shared" si="6"/>
        <v>0</v>
      </c>
      <c r="W70" s="3">
        <f t="shared" si="7"/>
        <v>0</v>
      </c>
      <c r="X70" s="3">
        <f t="shared" si="8"/>
        <v>0</v>
      </c>
    </row>
    <row r="71" spans="1:24" hidden="1" x14ac:dyDescent="0.25">
      <c r="A71" s="37">
        <v>44380</v>
      </c>
      <c r="B71" s="38">
        <v>13</v>
      </c>
      <c r="C71" s="19" t="str">
        <f t="shared" si="9"/>
        <v>44380_13</v>
      </c>
      <c r="D71" s="21">
        <v>204.25835368619562</v>
      </c>
      <c r="E71" s="21">
        <v>248.08861587308823</v>
      </c>
      <c r="F71" s="21">
        <v>535.11275608304311</v>
      </c>
      <c r="G71" s="21">
        <v>272.46577313937991</v>
      </c>
      <c r="H71" s="21">
        <v>0.2137189925834603</v>
      </c>
      <c r="I71" s="21">
        <v>2.6397466658548421</v>
      </c>
      <c r="J71" s="21">
        <v>0.49060460656149429</v>
      </c>
      <c r="K71" s="21">
        <v>-4.8934314275166777</v>
      </c>
      <c r="L71" s="21">
        <v>-8.5774259708294185</v>
      </c>
      <c r="M71" s="21">
        <v>-14.843683357664775</v>
      </c>
      <c r="N71" s="21">
        <v>-4.4448291489535583</v>
      </c>
      <c r="O71" s="21">
        <v>1.2780504219858513E-2</v>
      </c>
      <c r="P71" s="21">
        <v>-7.2961615495651055E-2</v>
      </c>
      <c r="Q71" s="21">
        <v>1.6696692936603481E-2</v>
      </c>
      <c r="R71" s="3">
        <f t="shared" si="10"/>
        <v>0</v>
      </c>
      <c r="S71" s="3">
        <f t="shared" si="3"/>
        <v>0</v>
      </c>
      <c r="T71" s="3">
        <f t="shared" si="4"/>
        <v>0</v>
      </c>
      <c r="U71" s="3">
        <f t="shared" si="5"/>
        <v>0</v>
      </c>
      <c r="V71" s="3">
        <f t="shared" si="6"/>
        <v>0</v>
      </c>
      <c r="W71" s="3">
        <f t="shared" si="7"/>
        <v>0</v>
      </c>
      <c r="X71" s="3">
        <f t="shared" si="8"/>
        <v>0</v>
      </c>
    </row>
    <row r="72" spans="1:24" hidden="1" x14ac:dyDescent="0.25">
      <c r="A72" s="37">
        <v>44380</v>
      </c>
      <c r="B72" s="38">
        <v>14</v>
      </c>
      <c r="C72" s="19" t="str">
        <f t="shared" si="9"/>
        <v>44380_14</v>
      </c>
      <c r="D72" s="21">
        <v>206.68251913913355</v>
      </c>
      <c r="E72" s="21">
        <v>248.95322106947302</v>
      </c>
      <c r="F72" s="21">
        <v>538.81422143435645</v>
      </c>
      <c r="G72" s="21">
        <v>276.37428886024378</v>
      </c>
      <c r="H72" s="21">
        <v>0.20341975813166807</v>
      </c>
      <c r="I72" s="21">
        <v>2.5935516946902482</v>
      </c>
      <c r="J72" s="21">
        <v>0.46811321587886329</v>
      </c>
      <c r="K72" s="21">
        <v>-4.0560658881253602</v>
      </c>
      <c r="L72" s="21">
        <v>-7.9145918409013714</v>
      </c>
      <c r="M72" s="21">
        <v>-12.985269525541222</v>
      </c>
      <c r="N72" s="21">
        <v>-3.0551706423723397</v>
      </c>
      <c r="O72" s="21">
        <v>1.1951520571606622E-2</v>
      </c>
      <c r="P72" s="21">
        <v>-7.9003092949445228E-2</v>
      </c>
      <c r="Q72" s="21">
        <v>1.4082871931082723E-2</v>
      </c>
      <c r="R72" s="3">
        <f t="shared" si="10"/>
        <v>0</v>
      </c>
      <c r="S72" s="3">
        <f t="shared" si="3"/>
        <v>0</v>
      </c>
      <c r="T72" s="3">
        <f t="shared" si="4"/>
        <v>0</v>
      </c>
      <c r="U72" s="3">
        <f t="shared" si="5"/>
        <v>0</v>
      </c>
      <c r="V72" s="3">
        <f t="shared" si="6"/>
        <v>0</v>
      </c>
      <c r="W72" s="3">
        <f t="shared" si="7"/>
        <v>0</v>
      </c>
      <c r="X72" s="3">
        <f t="shared" si="8"/>
        <v>0</v>
      </c>
    </row>
    <row r="73" spans="1:24" hidden="1" x14ac:dyDescent="0.25">
      <c r="A73" s="37">
        <v>44380</v>
      </c>
      <c r="B73" s="38">
        <v>15</v>
      </c>
      <c r="C73" s="19" t="str">
        <f t="shared" si="9"/>
        <v>44380_15</v>
      </c>
      <c r="D73" s="21">
        <v>204.61505271627667</v>
      </c>
      <c r="E73" s="21">
        <v>247.12413478212522</v>
      </c>
      <c r="F73" s="21">
        <v>537.24585372563752</v>
      </c>
      <c r="G73" s="21">
        <v>274.77868788288413</v>
      </c>
      <c r="H73" s="21">
        <v>0.19982114041848359</v>
      </c>
      <c r="I73" s="21">
        <v>2.5498661576913677</v>
      </c>
      <c r="J73" s="21">
        <v>0.46139861477748512</v>
      </c>
      <c r="K73" s="21">
        <v>-3.8996033352147936</v>
      </c>
      <c r="L73" s="21">
        <v>-8.0806295031263566</v>
      </c>
      <c r="M73" s="21">
        <v>-12.931481153903004</v>
      </c>
      <c r="N73" s="21">
        <v>-3.0859457011374394</v>
      </c>
      <c r="O73" s="21">
        <v>2.0414850408874967E-2</v>
      </c>
      <c r="P73" s="21">
        <v>-7.2881547726636922E-2</v>
      </c>
      <c r="Q73" s="21">
        <v>3.336133544845523E-2</v>
      </c>
      <c r="R73" s="3">
        <f t="shared" si="10"/>
        <v>0</v>
      </c>
      <c r="S73" s="3">
        <f t="shared" si="3"/>
        <v>0</v>
      </c>
      <c r="T73" s="3">
        <f t="shared" si="4"/>
        <v>0</v>
      </c>
      <c r="U73" s="3">
        <f t="shared" si="5"/>
        <v>0</v>
      </c>
      <c r="V73" s="3">
        <f t="shared" si="6"/>
        <v>0</v>
      </c>
      <c r="W73" s="3">
        <f t="shared" si="7"/>
        <v>0</v>
      </c>
      <c r="X73" s="3">
        <f t="shared" si="8"/>
        <v>0</v>
      </c>
    </row>
    <row r="74" spans="1:24" hidden="1" x14ac:dyDescent="0.25">
      <c r="A74" s="37">
        <v>44380</v>
      </c>
      <c r="B74" s="38">
        <v>16</v>
      </c>
      <c r="C74" s="19" t="str">
        <f t="shared" si="9"/>
        <v>44380_16</v>
      </c>
      <c r="D74" s="21">
        <v>197.84678241898322</v>
      </c>
      <c r="E74" s="21">
        <v>242.17670882502313</v>
      </c>
      <c r="F74" s="21">
        <v>527.98216319132007</v>
      </c>
      <c r="G74" s="21">
        <v>267.83141017328239</v>
      </c>
      <c r="H74" s="21">
        <v>0.20103259776670052</v>
      </c>
      <c r="I74" s="21">
        <v>2.4923308696719708</v>
      </c>
      <c r="J74" s="21">
        <v>0.46381579079118473</v>
      </c>
      <c r="K74" s="21">
        <v>-4.9194828220335758</v>
      </c>
      <c r="L74" s="21">
        <v>-8.9678800325271215</v>
      </c>
      <c r="M74" s="21">
        <v>-14.601274231709795</v>
      </c>
      <c r="N74" s="21">
        <v>-4.1070023978372756</v>
      </c>
      <c r="O74" s="21">
        <v>1.2230719825963811E-2</v>
      </c>
      <c r="P74" s="21">
        <v>-8.8885804773822769E-2</v>
      </c>
      <c r="Q74" s="21">
        <v>1.5341566293012407E-2</v>
      </c>
      <c r="R74" s="3">
        <f t="shared" si="10"/>
        <v>0</v>
      </c>
      <c r="S74" s="3">
        <f t="shared" si="3"/>
        <v>0</v>
      </c>
      <c r="T74" s="3">
        <f t="shared" si="4"/>
        <v>0</v>
      </c>
      <c r="U74" s="3">
        <f t="shared" si="5"/>
        <v>0</v>
      </c>
      <c r="V74" s="3">
        <f t="shared" si="6"/>
        <v>0</v>
      </c>
      <c r="W74" s="3">
        <f t="shared" si="7"/>
        <v>0</v>
      </c>
      <c r="X74" s="3">
        <f t="shared" si="8"/>
        <v>0</v>
      </c>
    </row>
    <row r="75" spans="1:24" hidden="1" x14ac:dyDescent="0.25">
      <c r="A75" s="37">
        <v>44380</v>
      </c>
      <c r="B75" s="38">
        <v>17</v>
      </c>
      <c r="C75" s="19" t="str">
        <f t="shared" si="9"/>
        <v>44380_17</v>
      </c>
      <c r="D75" s="21">
        <v>193.89009630231081</v>
      </c>
      <c r="E75" s="21">
        <v>239.42370120632478</v>
      </c>
      <c r="F75" s="21">
        <v>522.30132875080676</v>
      </c>
      <c r="G75" s="21">
        <v>263.68595821605538</v>
      </c>
      <c r="H75" s="21">
        <v>0.18778059002621084</v>
      </c>
      <c r="I75" s="21">
        <v>2.4633721693932809</v>
      </c>
      <c r="J75" s="21">
        <v>0.43223179285794056</v>
      </c>
      <c r="K75" s="21">
        <v>-7.7222538956650748</v>
      </c>
      <c r="L75" s="21">
        <v>-11.693727065568309</v>
      </c>
      <c r="M75" s="21">
        <v>-20.233741838678615</v>
      </c>
      <c r="N75" s="21">
        <v>-7.0742684608047739</v>
      </c>
      <c r="O75" s="21">
        <v>-4.0046939591711281E-3</v>
      </c>
      <c r="P75" s="21">
        <v>-0.14197140134678268</v>
      </c>
      <c r="Q75" s="21">
        <v>-2.2195996923811315E-2</v>
      </c>
      <c r="R75" s="3">
        <f t="shared" ref="R75:R138" si="11">MAX(0,(K75-D75*0.2)*$T$5)+MAX(0,(K75-D75*0.3)*($U$5-$T$5))+MAX(0,(K75-D75*0.5)*($W$5-$V$5))+MAX(0,(K75-D75*0.8)*($X$5-$W$5))</f>
        <v>0</v>
      </c>
      <c r="S75" s="3">
        <f t="shared" ref="S75:S138" si="12">MAX(0,(L75-E75*0.2)*$T$5)+MAX(0,(L75-E75*0.3)*($U$5-$T$5))+MAX(0,(L75-E75*0.5)*($W$5-$V$5))+MAX(0,(L75-E75*0.8)*($X$5-$W$5))</f>
        <v>0</v>
      </c>
      <c r="T75" s="3">
        <f t="shared" ref="T75:T138" si="13">MAX(0,(M75-F75*0.2)*$T$5)+MAX(0,(M75-F75*0.3)*($U$5-$T$5))+MAX(0,(M75-F75*0.5)*($W$5-$V$5))+MAX(0,(M75-F75*0.8)*($X$5-$W$5))</f>
        <v>0</v>
      </c>
      <c r="U75" s="3">
        <f t="shared" ref="U75:U138" si="14">MAX(0,(N75-G75*0.2)*$T$5)+MAX(0,(N75-G75*0.3)*($U$5-$T$5))+MAX(0,(N75-G75*0.5)*($W$5-$V$5))+MAX(0,(N75-G75*0.8)*($X$5-$W$5))</f>
        <v>0</v>
      </c>
      <c r="V75" s="3">
        <f t="shared" ref="V75:V138" si="15">MAX(0,(O75-H75*0.2)*$T$5)+MAX(0,(O75-H75*0.3)*($U$5-$T$5))+MAX(0,(O75-H75*0.5)*($W$5-$V$5))+MAX(0,(O75-H75*0.8)*($X$5-$W$5))</f>
        <v>0</v>
      </c>
      <c r="W75" s="3">
        <f t="shared" ref="W75:W138" si="16">MAX(0,(P75-I75*0.2)*$T$5)+MAX(0,(P75-I75*0.3)*($U$5-$T$5))+MAX(0,(P75-I75*0.5)*($W$5-$V$5))+MAX(0,(P75-I75*0.8)*($X$5-$W$5))</f>
        <v>0</v>
      </c>
      <c r="X75" s="3">
        <f t="shared" ref="X75:X138" si="17">MAX(0,(Q75-J75*0.2)*$T$5)+MAX(0,(Q75-J75*0.3)*($U$5-$T$5))+MAX(0,(Q75-J75*0.5)*($W$5-$V$5))+MAX(0,(Q75-J75*0.8)*($X$5-$W$5))</f>
        <v>0</v>
      </c>
    </row>
    <row r="76" spans="1:24" hidden="1" x14ac:dyDescent="0.25">
      <c r="A76" s="37">
        <v>44380</v>
      </c>
      <c r="B76" s="38">
        <v>18</v>
      </c>
      <c r="C76" s="19" t="str">
        <f t="shared" ref="C76:C139" si="18">CONCATENATE(A76,"_",B76)</f>
        <v>44380_18</v>
      </c>
      <c r="D76" s="21">
        <v>203.39700287106672</v>
      </c>
      <c r="E76" s="21">
        <v>252.08991600029498</v>
      </c>
      <c r="F76" s="21">
        <v>551.84639882427928</v>
      </c>
      <c r="G76" s="21">
        <v>278.23673718257629</v>
      </c>
      <c r="H76" s="21">
        <v>0.19983658964086559</v>
      </c>
      <c r="I76" s="21">
        <v>2.5812531421521672</v>
      </c>
      <c r="J76" s="21">
        <v>0.45445914247165881</v>
      </c>
      <c r="K76" s="21">
        <v>-8.4865230770512561</v>
      </c>
      <c r="L76" s="21">
        <v>-12.660300784894332</v>
      </c>
      <c r="M76" s="21">
        <v>-21.634634728734991</v>
      </c>
      <c r="N76" s="21">
        <v>-7.7471573520957664</v>
      </c>
      <c r="O76" s="21">
        <v>-1.9060966166319516E-2</v>
      </c>
      <c r="P76" s="21">
        <v>-0.17885622229622614</v>
      </c>
      <c r="Q76" s="21">
        <v>-5.4927362909438615E-2</v>
      </c>
      <c r="R76" s="3">
        <f t="shared" si="11"/>
        <v>0</v>
      </c>
      <c r="S76" s="3">
        <f t="shared" si="12"/>
        <v>0</v>
      </c>
      <c r="T76" s="3">
        <f t="shared" si="13"/>
        <v>0</v>
      </c>
      <c r="U76" s="3">
        <f t="shared" si="14"/>
        <v>0</v>
      </c>
      <c r="V76" s="3">
        <f t="shared" si="15"/>
        <v>0</v>
      </c>
      <c r="W76" s="3">
        <f t="shared" si="16"/>
        <v>0</v>
      </c>
      <c r="X76" s="3">
        <f t="shared" si="17"/>
        <v>0</v>
      </c>
    </row>
    <row r="77" spans="1:24" hidden="1" x14ac:dyDescent="0.25">
      <c r="A77" s="37">
        <v>44380</v>
      </c>
      <c r="B77" s="38">
        <v>19</v>
      </c>
      <c r="C77" s="19" t="str">
        <f t="shared" si="18"/>
        <v>44380_19</v>
      </c>
      <c r="D77" s="21">
        <v>236.69594436389093</v>
      </c>
      <c r="E77" s="21">
        <v>293.17299537116804</v>
      </c>
      <c r="F77" s="21">
        <v>644.97940480955197</v>
      </c>
      <c r="G77" s="21">
        <v>325.56822238121771</v>
      </c>
      <c r="H77" s="21">
        <v>0.26736614641790069</v>
      </c>
      <c r="I77" s="21">
        <v>3.0780311434605419</v>
      </c>
      <c r="J77" s="21">
        <v>0.60099777561731182</v>
      </c>
      <c r="K77" s="21">
        <v>-9.1250681761734178</v>
      </c>
      <c r="L77" s="21">
        <v>-12.507412705266191</v>
      </c>
      <c r="M77" s="21">
        <v>-19.041363138221062</v>
      </c>
      <c r="N77" s="21">
        <v>-7.2339311583548005</v>
      </c>
      <c r="O77" s="21">
        <v>-2.8770155576939092E-2</v>
      </c>
      <c r="P77" s="21">
        <v>-0.20049990159393757</v>
      </c>
      <c r="Q77" s="21">
        <v>-7.5408084098122635E-2</v>
      </c>
      <c r="R77" s="3">
        <f t="shared" si="11"/>
        <v>0</v>
      </c>
      <c r="S77" s="3">
        <f t="shared" si="12"/>
        <v>0</v>
      </c>
      <c r="T77" s="3">
        <f t="shared" si="13"/>
        <v>0</v>
      </c>
      <c r="U77" s="3">
        <f t="shared" si="14"/>
        <v>0</v>
      </c>
      <c r="V77" s="3">
        <f t="shared" si="15"/>
        <v>0</v>
      </c>
      <c r="W77" s="3">
        <f t="shared" si="16"/>
        <v>0</v>
      </c>
      <c r="X77" s="3">
        <f t="shared" si="17"/>
        <v>0</v>
      </c>
    </row>
    <row r="78" spans="1:24" hidden="1" x14ac:dyDescent="0.25">
      <c r="A78" s="37">
        <v>44380</v>
      </c>
      <c r="B78" s="38">
        <v>20</v>
      </c>
      <c r="C78" s="19" t="str">
        <f t="shared" si="18"/>
        <v>44380_20</v>
      </c>
      <c r="D78" s="21">
        <v>248.16827269107046</v>
      </c>
      <c r="E78" s="21">
        <v>307.51558334115464</v>
      </c>
      <c r="F78" s="21">
        <v>677.95143715278914</v>
      </c>
      <c r="G78" s="21">
        <v>341.9499134944482</v>
      </c>
      <c r="H78" s="21">
        <v>0.28477949424595828</v>
      </c>
      <c r="I78" s="21">
        <v>3.2655165178613483</v>
      </c>
      <c r="J78" s="21">
        <v>0.63999240456260897</v>
      </c>
      <c r="K78" s="21">
        <v>-9.6560016848955481</v>
      </c>
      <c r="L78" s="21">
        <v>-13.25628848742477</v>
      </c>
      <c r="M78" s="21">
        <v>-20.546979590943472</v>
      </c>
      <c r="N78" s="21">
        <v>-7.8879568658486603</v>
      </c>
      <c r="O78" s="21">
        <v>-3.0952342815285749E-2</v>
      </c>
      <c r="P78" s="21">
        <v>-0.20612744590040796</v>
      </c>
      <c r="Q78" s="21">
        <v>-7.9787173360076999E-2</v>
      </c>
      <c r="R78" s="3">
        <f t="shared" si="11"/>
        <v>0</v>
      </c>
      <c r="S78" s="3">
        <f t="shared" si="12"/>
        <v>0</v>
      </c>
      <c r="T78" s="3">
        <f t="shared" si="13"/>
        <v>0</v>
      </c>
      <c r="U78" s="3">
        <f t="shared" si="14"/>
        <v>0</v>
      </c>
      <c r="V78" s="3">
        <f t="shared" si="15"/>
        <v>0</v>
      </c>
      <c r="W78" s="3">
        <f t="shared" si="16"/>
        <v>0</v>
      </c>
      <c r="X78" s="3">
        <f t="shared" si="17"/>
        <v>0</v>
      </c>
    </row>
    <row r="79" spans="1:24" hidden="1" x14ac:dyDescent="0.25">
      <c r="A79" s="37">
        <v>44380</v>
      </c>
      <c r="B79" s="38">
        <v>21</v>
      </c>
      <c r="C79" s="19" t="str">
        <f t="shared" si="18"/>
        <v>44380_21</v>
      </c>
      <c r="D79" s="21">
        <v>250.53961460796955</v>
      </c>
      <c r="E79" s="21">
        <v>310.83159295921229</v>
      </c>
      <c r="F79" s="21">
        <v>685.31854156470069</v>
      </c>
      <c r="G79" s="21">
        <v>345.92149260271327</v>
      </c>
      <c r="H79" s="21">
        <v>0.27563432966919682</v>
      </c>
      <c r="I79" s="21">
        <v>3.2971559735472664</v>
      </c>
      <c r="J79" s="21">
        <v>0.61969149941905644</v>
      </c>
      <c r="K79" s="21">
        <v>-11.084798054100329</v>
      </c>
      <c r="L79" s="21">
        <v>-15.043500230924785</v>
      </c>
      <c r="M79" s="21">
        <v>-24.880540053548838</v>
      </c>
      <c r="N79" s="21">
        <v>-9.7679313517832078</v>
      </c>
      <c r="O79" s="21">
        <v>-3.4492369594869732E-2</v>
      </c>
      <c r="P79" s="21">
        <v>-0.22519860975556322</v>
      </c>
      <c r="Q79" s="21">
        <v>-8.8039103191453638E-2</v>
      </c>
      <c r="R79" s="3">
        <f t="shared" si="11"/>
        <v>0</v>
      </c>
      <c r="S79" s="3">
        <f t="shared" si="12"/>
        <v>0</v>
      </c>
      <c r="T79" s="3">
        <f t="shared" si="13"/>
        <v>0</v>
      </c>
      <c r="U79" s="3">
        <f t="shared" si="14"/>
        <v>0</v>
      </c>
      <c r="V79" s="3">
        <f t="shared" si="15"/>
        <v>0</v>
      </c>
      <c r="W79" s="3">
        <f t="shared" si="16"/>
        <v>0</v>
      </c>
      <c r="X79" s="3">
        <f t="shared" si="17"/>
        <v>0</v>
      </c>
    </row>
    <row r="80" spans="1:24" hidden="1" x14ac:dyDescent="0.25">
      <c r="A80" s="37">
        <v>44380</v>
      </c>
      <c r="B80" s="38">
        <v>22</v>
      </c>
      <c r="C80" s="19" t="str">
        <f t="shared" si="18"/>
        <v>44380_22</v>
      </c>
      <c r="D80" s="21">
        <v>245.8985541157586</v>
      </c>
      <c r="E80" s="21">
        <v>306.53403321908593</v>
      </c>
      <c r="F80" s="21">
        <v>675.86440112147727</v>
      </c>
      <c r="G80" s="21">
        <v>340.28242371706534</v>
      </c>
      <c r="H80" s="21">
        <v>0.27069457404601027</v>
      </c>
      <c r="I80" s="21">
        <v>3.2559438752966883</v>
      </c>
      <c r="J80" s="21">
        <v>0.6105285034414093</v>
      </c>
      <c r="K80" s="21">
        <v>-13.289049155398816</v>
      </c>
      <c r="L80" s="21">
        <v>-17.913009293618906</v>
      </c>
      <c r="M80" s="21">
        <v>-31.432581929119362</v>
      </c>
      <c r="N80" s="21">
        <v>-12.843336091031844</v>
      </c>
      <c r="O80" s="21">
        <v>-3.4347280720692722E-2</v>
      </c>
      <c r="P80" s="21">
        <v>-0.2598867427846403</v>
      </c>
      <c r="Q80" s="21">
        <v>-8.8199154169413804E-2</v>
      </c>
      <c r="R80" s="3">
        <f t="shared" si="11"/>
        <v>0</v>
      </c>
      <c r="S80" s="3">
        <f t="shared" si="12"/>
        <v>0</v>
      </c>
      <c r="T80" s="3">
        <f t="shared" si="13"/>
        <v>0</v>
      </c>
      <c r="U80" s="3">
        <f t="shared" si="14"/>
        <v>0</v>
      </c>
      <c r="V80" s="3">
        <f t="shared" si="15"/>
        <v>0</v>
      </c>
      <c r="W80" s="3">
        <f t="shared" si="16"/>
        <v>0</v>
      </c>
      <c r="X80" s="3">
        <f t="shared" si="17"/>
        <v>0</v>
      </c>
    </row>
    <row r="81" spans="1:24" hidden="1" x14ac:dyDescent="0.25">
      <c r="A81" s="37">
        <v>44380</v>
      </c>
      <c r="B81" s="38">
        <v>23</v>
      </c>
      <c r="C81" s="19" t="str">
        <f t="shared" si="18"/>
        <v>44380_23</v>
      </c>
      <c r="D81" s="21">
        <v>234.63577850466154</v>
      </c>
      <c r="E81" s="21">
        <v>293.5522315365638</v>
      </c>
      <c r="F81" s="21">
        <v>647.62694485087184</v>
      </c>
      <c r="G81" s="21">
        <v>324.85195417238003</v>
      </c>
      <c r="H81" s="21">
        <v>0.26711232829950787</v>
      </c>
      <c r="I81" s="21">
        <v>3.1209512453932584</v>
      </c>
      <c r="J81" s="21">
        <v>0.60637340857951727</v>
      </c>
      <c r="K81" s="21">
        <v>-14.597722980350078</v>
      </c>
      <c r="L81" s="21">
        <v>-19.311565895728751</v>
      </c>
      <c r="M81" s="21">
        <v>-35.477255044967514</v>
      </c>
      <c r="N81" s="21">
        <v>-14.609554997993001</v>
      </c>
      <c r="O81" s="21">
        <v>-2.9977185573042343E-2</v>
      </c>
      <c r="P81" s="21">
        <v>-0.27553983024219625</v>
      </c>
      <c r="Q81" s="21">
        <v>-7.7604057318279698E-2</v>
      </c>
      <c r="R81" s="3">
        <f t="shared" si="11"/>
        <v>0</v>
      </c>
      <c r="S81" s="3">
        <f t="shared" si="12"/>
        <v>0</v>
      </c>
      <c r="T81" s="3">
        <f t="shared" si="13"/>
        <v>0</v>
      </c>
      <c r="U81" s="3">
        <f t="shared" si="14"/>
        <v>0</v>
      </c>
      <c r="V81" s="3">
        <f t="shared" si="15"/>
        <v>0</v>
      </c>
      <c r="W81" s="3">
        <f t="shared" si="16"/>
        <v>0</v>
      </c>
      <c r="X81" s="3">
        <f t="shared" si="17"/>
        <v>0</v>
      </c>
    </row>
    <row r="82" spans="1:24" hidden="1" x14ac:dyDescent="0.25">
      <c r="A82" s="37">
        <v>44380</v>
      </c>
      <c r="B82" s="38">
        <v>24</v>
      </c>
      <c r="C82" s="19" t="str">
        <f t="shared" si="18"/>
        <v>44380_24</v>
      </c>
      <c r="D82" s="21">
        <v>214.41694614706884</v>
      </c>
      <c r="E82" s="21">
        <v>268.15648200820749</v>
      </c>
      <c r="F82" s="21">
        <v>590.89917123548423</v>
      </c>
      <c r="G82" s="21">
        <v>295.53772948281772</v>
      </c>
      <c r="H82" s="21">
        <v>0.24708449108482122</v>
      </c>
      <c r="I82" s="21">
        <v>2.8518467501698286</v>
      </c>
      <c r="J82" s="21">
        <v>0.56462392717389398</v>
      </c>
      <c r="K82" s="21">
        <v>-14.88956217861209</v>
      </c>
      <c r="L82" s="21">
        <v>-19.015642827286314</v>
      </c>
      <c r="M82" s="21">
        <v>-36.947274703768947</v>
      </c>
      <c r="N82" s="21">
        <v>-14.891366450103689</v>
      </c>
      <c r="O82" s="21">
        <v>-3.2792178571669238E-2</v>
      </c>
      <c r="P82" s="21">
        <v>-0.28003226020142996</v>
      </c>
      <c r="Q82" s="21">
        <v>-8.4635963270953171E-2</v>
      </c>
      <c r="R82" s="3">
        <f t="shared" si="11"/>
        <v>0</v>
      </c>
      <c r="S82" s="3">
        <f t="shared" si="12"/>
        <v>0</v>
      </c>
      <c r="T82" s="3">
        <f t="shared" si="13"/>
        <v>0</v>
      </c>
      <c r="U82" s="3">
        <f t="shared" si="14"/>
        <v>0</v>
      </c>
      <c r="V82" s="3">
        <f t="shared" si="15"/>
        <v>0</v>
      </c>
      <c r="W82" s="3">
        <f t="shared" si="16"/>
        <v>0</v>
      </c>
      <c r="X82" s="3">
        <f t="shared" si="17"/>
        <v>0</v>
      </c>
    </row>
    <row r="83" spans="1:24" hidden="1" x14ac:dyDescent="0.25">
      <c r="A83" s="37">
        <v>44381</v>
      </c>
      <c r="B83" s="38">
        <v>1</v>
      </c>
      <c r="C83" s="19" t="str">
        <f t="shared" si="18"/>
        <v>44381_1</v>
      </c>
      <c r="D83" s="21">
        <v>189.96168192070976</v>
      </c>
      <c r="E83" s="21">
        <v>235.93838458417656</v>
      </c>
      <c r="F83" s="21">
        <v>517.05092069870977</v>
      </c>
      <c r="G83" s="21">
        <v>259.25032466440865</v>
      </c>
      <c r="H83" s="21">
        <v>0.22490165508517249</v>
      </c>
      <c r="I83" s="21">
        <v>2.5131650011948019</v>
      </c>
      <c r="J83" s="21">
        <v>0.51744839134801168</v>
      </c>
      <c r="K83" s="21">
        <v>-16.811699997704462</v>
      </c>
      <c r="L83" s="21">
        <v>-21.691837540259428</v>
      </c>
      <c r="M83" s="21">
        <v>-42.422654392000247</v>
      </c>
      <c r="N83" s="21">
        <v>-17.857306111681766</v>
      </c>
      <c r="O83" s="21">
        <v>-2.5148281070869177E-2</v>
      </c>
      <c r="P83" s="21">
        <v>-0.3005709559010421</v>
      </c>
      <c r="Q83" s="21">
        <v>-6.7566407152752792E-2</v>
      </c>
      <c r="R83" s="3">
        <f t="shared" si="11"/>
        <v>0</v>
      </c>
      <c r="S83" s="3">
        <f t="shared" si="12"/>
        <v>0</v>
      </c>
      <c r="T83" s="3">
        <f t="shared" si="13"/>
        <v>0</v>
      </c>
      <c r="U83" s="3">
        <f t="shared" si="14"/>
        <v>0</v>
      </c>
      <c r="V83" s="3">
        <f t="shared" si="15"/>
        <v>0</v>
      </c>
      <c r="W83" s="3">
        <f t="shared" si="16"/>
        <v>0</v>
      </c>
      <c r="X83" s="3">
        <f t="shared" si="17"/>
        <v>0</v>
      </c>
    </row>
    <row r="84" spans="1:24" hidden="1" x14ac:dyDescent="0.25">
      <c r="A84" s="37">
        <v>44381</v>
      </c>
      <c r="B84" s="38">
        <v>2</v>
      </c>
      <c r="C84" s="19" t="str">
        <f t="shared" si="18"/>
        <v>44381_2</v>
      </c>
      <c r="D84" s="21">
        <v>166.36503162503118</v>
      </c>
      <c r="E84" s="21">
        <v>203.8803158873514</v>
      </c>
      <c r="F84" s="21">
        <v>443.5459799823476</v>
      </c>
      <c r="G84" s="21">
        <v>224.06484723923225</v>
      </c>
      <c r="H84" s="21">
        <v>0.2048065120383103</v>
      </c>
      <c r="I84" s="21">
        <v>2.1742523001727077</v>
      </c>
      <c r="J84" s="21">
        <v>0.47194230502358325</v>
      </c>
      <c r="K84" s="21">
        <v>-18.276278874185596</v>
      </c>
      <c r="L84" s="21">
        <v>-23.479878672870228</v>
      </c>
      <c r="M84" s="21">
        <v>-45.447663633523653</v>
      </c>
      <c r="N84" s="21">
        <v>-19.726160912365739</v>
      </c>
      <c r="O84" s="21">
        <v>-2.541438839394871E-2</v>
      </c>
      <c r="P84" s="21">
        <v>-0.32011736077088032</v>
      </c>
      <c r="Q84" s="21">
        <v>-6.8249786809163077E-2</v>
      </c>
      <c r="R84" s="3">
        <f t="shared" si="11"/>
        <v>0</v>
      </c>
      <c r="S84" s="3">
        <f t="shared" si="12"/>
        <v>0</v>
      </c>
      <c r="T84" s="3">
        <f t="shared" si="13"/>
        <v>0</v>
      </c>
      <c r="U84" s="3">
        <f t="shared" si="14"/>
        <v>0</v>
      </c>
      <c r="V84" s="3">
        <f t="shared" si="15"/>
        <v>0</v>
      </c>
      <c r="W84" s="3">
        <f t="shared" si="16"/>
        <v>0</v>
      </c>
      <c r="X84" s="3">
        <f t="shared" si="17"/>
        <v>0</v>
      </c>
    </row>
    <row r="85" spans="1:24" hidden="1" x14ac:dyDescent="0.25">
      <c r="A85" s="37">
        <v>44381</v>
      </c>
      <c r="B85" s="38">
        <v>3</v>
      </c>
      <c r="C85" s="19" t="str">
        <f t="shared" si="18"/>
        <v>44381_3</v>
      </c>
      <c r="D85" s="21">
        <v>149.59307680753014</v>
      </c>
      <c r="E85" s="21">
        <v>180.10688163846422</v>
      </c>
      <c r="F85" s="21">
        <v>388.72356591351104</v>
      </c>
      <c r="G85" s="21">
        <v>198.25093896987414</v>
      </c>
      <c r="H85" s="21">
        <v>0.19640735558992259</v>
      </c>
      <c r="I85" s="21">
        <v>1.9316207423368412</v>
      </c>
      <c r="J85" s="21">
        <v>0.45455129688271195</v>
      </c>
      <c r="K85" s="21">
        <v>-18.825139006603521</v>
      </c>
      <c r="L85" s="21">
        <v>-24.319335247927938</v>
      </c>
      <c r="M85" s="21">
        <v>-47.509449428088004</v>
      </c>
      <c r="N85" s="21">
        <v>-20.625785313497154</v>
      </c>
      <c r="O85" s="21">
        <v>-2.5095209599913036E-2</v>
      </c>
      <c r="P85" s="21">
        <v>-0.330853093945566</v>
      </c>
      <c r="Q85" s="21">
        <v>-6.7916130121862581E-2</v>
      </c>
      <c r="R85" s="3">
        <f t="shared" si="11"/>
        <v>0</v>
      </c>
      <c r="S85" s="3">
        <f t="shared" si="12"/>
        <v>0</v>
      </c>
      <c r="T85" s="3">
        <f t="shared" si="13"/>
        <v>0</v>
      </c>
      <c r="U85" s="3">
        <f t="shared" si="14"/>
        <v>0</v>
      </c>
      <c r="V85" s="3">
        <f t="shared" si="15"/>
        <v>0</v>
      </c>
      <c r="W85" s="3">
        <f t="shared" si="16"/>
        <v>0</v>
      </c>
      <c r="X85" s="3">
        <f t="shared" si="17"/>
        <v>0</v>
      </c>
    </row>
    <row r="86" spans="1:24" hidden="1" x14ac:dyDescent="0.25">
      <c r="A86" s="37">
        <v>44381</v>
      </c>
      <c r="B86" s="38">
        <v>4</v>
      </c>
      <c r="C86" s="19" t="str">
        <f t="shared" si="18"/>
        <v>44381_4</v>
      </c>
      <c r="D86" s="21">
        <v>137.9993287746554</v>
      </c>
      <c r="E86" s="21">
        <v>163.8799141973407</v>
      </c>
      <c r="F86" s="21">
        <v>351.27155156837301</v>
      </c>
      <c r="G86" s="21">
        <v>181.02362703069326</v>
      </c>
      <c r="H86" s="21">
        <v>0.1935788656783583</v>
      </c>
      <c r="I86" s="21">
        <v>1.7626665237914816</v>
      </c>
      <c r="J86" s="21">
        <v>0.45024409586276637</v>
      </c>
      <c r="K86" s="21">
        <v>-18.353638073914158</v>
      </c>
      <c r="L86" s="21">
        <v>-24.438129959845202</v>
      </c>
      <c r="M86" s="21">
        <v>-48.401980097891567</v>
      </c>
      <c r="N86" s="21">
        <v>-20.42759929329835</v>
      </c>
      <c r="O86" s="21">
        <v>-2.3581664641370879E-2</v>
      </c>
      <c r="P86" s="21">
        <v>-0.34012077186317169</v>
      </c>
      <c r="Q86" s="21">
        <v>-6.4150982075825091E-2</v>
      </c>
      <c r="R86" s="3">
        <f t="shared" si="11"/>
        <v>0</v>
      </c>
      <c r="S86" s="3">
        <f t="shared" si="12"/>
        <v>0</v>
      </c>
      <c r="T86" s="3">
        <f t="shared" si="13"/>
        <v>0</v>
      </c>
      <c r="U86" s="3">
        <f t="shared" si="14"/>
        <v>0</v>
      </c>
      <c r="V86" s="3">
        <f t="shared" si="15"/>
        <v>0</v>
      </c>
      <c r="W86" s="3">
        <f t="shared" si="16"/>
        <v>0</v>
      </c>
      <c r="X86" s="3">
        <f t="shared" si="17"/>
        <v>0</v>
      </c>
    </row>
    <row r="87" spans="1:24" hidden="1" x14ac:dyDescent="0.25">
      <c r="A87" s="37">
        <v>44381</v>
      </c>
      <c r="B87" s="38">
        <v>5</v>
      </c>
      <c r="C87" s="19" t="str">
        <f t="shared" si="18"/>
        <v>44381_5</v>
      </c>
      <c r="D87" s="21">
        <v>132.38417507009581</v>
      </c>
      <c r="E87" s="21">
        <v>154.77040685050844</v>
      </c>
      <c r="F87" s="21">
        <v>330.39562839745076</v>
      </c>
      <c r="G87" s="21">
        <v>171.55705481201747</v>
      </c>
      <c r="H87" s="21">
        <v>0.18680470050688183</v>
      </c>
      <c r="I87" s="21">
        <v>1.6709681003425416</v>
      </c>
      <c r="J87" s="21">
        <v>0.43468421928993584</v>
      </c>
      <c r="K87" s="21">
        <v>-17.161155319985298</v>
      </c>
      <c r="L87" s="21">
        <v>-24.272856762694953</v>
      </c>
      <c r="M87" s="21">
        <v>-48.33316513343366</v>
      </c>
      <c r="N87" s="21">
        <v>-19.999273215532952</v>
      </c>
      <c r="O87" s="21">
        <v>-2.5689058786367121E-2</v>
      </c>
      <c r="P87" s="21">
        <v>-0.33946825641565392</v>
      </c>
      <c r="Q87" s="21">
        <v>-6.8917594127884507E-2</v>
      </c>
      <c r="R87" s="3">
        <f t="shared" si="11"/>
        <v>0</v>
      </c>
      <c r="S87" s="3">
        <f t="shared" si="12"/>
        <v>0</v>
      </c>
      <c r="T87" s="3">
        <f t="shared" si="13"/>
        <v>0</v>
      </c>
      <c r="U87" s="3">
        <f t="shared" si="14"/>
        <v>0</v>
      </c>
      <c r="V87" s="3">
        <f t="shared" si="15"/>
        <v>0</v>
      </c>
      <c r="W87" s="3">
        <f t="shared" si="16"/>
        <v>0</v>
      </c>
      <c r="X87" s="3">
        <f t="shared" si="17"/>
        <v>0</v>
      </c>
    </row>
    <row r="88" spans="1:24" hidden="1" x14ac:dyDescent="0.25">
      <c r="A88" s="37">
        <v>44381</v>
      </c>
      <c r="B88" s="38">
        <v>6</v>
      </c>
      <c r="C88" s="19" t="str">
        <f t="shared" si="18"/>
        <v>44381_6</v>
      </c>
      <c r="D88" s="21">
        <v>129.18948077804291</v>
      </c>
      <c r="E88" s="21">
        <v>150.55415024977367</v>
      </c>
      <c r="F88" s="21">
        <v>320.66381861425913</v>
      </c>
      <c r="G88" s="21">
        <v>167.43688633063576</v>
      </c>
      <c r="H88" s="21">
        <v>0.18569773730437808</v>
      </c>
      <c r="I88" s="21">
        <v>1.6253531196918107</v>
      </c>
      <c r="J88" s="21">
        <v>0.43190601082033775</v>
      </c>
      <c r="K88" s="21">
        <v>-17.95088510934459</v>
      </c>
      <c r="L88" s="21">
        <v>-24.96908826527109</v>
      </c>
      <c r="M88" s="21">
        <v>-50.084166669061489</v>
      </c>
      <c r="N88" s="21">
        <v>-20.803851684039444</v>
      </c>
      <c r="O88" s="21">
        <v>-2.6158900155172075E-2</v>
      </c>
      <c r="P88" s="21">
        <v>-0.34833596254160398</v>
      </c>
      <c r="Q88" s="21">
        <v>-6.9907264272083672E-2</v>
      </c>
      <c r="R88" s="3">
        <f t="shared" si="11"/>
        <v>0</v>
      </c>
      <c r="S88" s="3">
        <f t="shared" si="12"/>
        <v>0</v>
      </c>
      <c r="T88" s="3">
        <f t="shared" si="13"/>
        <v>0</v>
      </c>
      <c r="U88" s="3">
        <f t="shared" si="14"/>
        <v>0</v>
      </c>
      <c r="V88" s="3">
        <f t="shared" si="15"/>
        <v>0</v>
      </c>
      <c r="W88" s="3">
        <f t="shared" si="16"/>
        <v>0</v>
      </c>
      <c r="X88" s="3">
        <f t="shared" si="17"/>
        <v>0</v>
      </c>
    </row>
    <row r="89" spans="1:24" hidden="1" x14ac:dyDescent="0.25">
      <c r="A89" s="37">
        <v>44381</v>
      </c>
      <c r="B89" s="38">
        <v>7</v>
      </c>
      <c r="C89" s="19" t="str">
        <f t="shared" si="18"/>
        <v>44381_7</v>
      </c>
      <c r="D89" s="21">
        <v>131.33762643083409</v>
      </c>
      <c r="E89" s="21">
        <v>151.79837845858762</v>
      </c>
      <c r="F89" s="21">
        <v>323.12975966677044</v>
      </c>
      <c r="G89" s="21">
        <v>169.66352267034625</v>
      </c>
      <c r="H89" s="21">
        <v>0.18581680009232604</v>
      </c>
      <c r="I89" s="21">
        <v>1.6358959112878719</v>
      </c>
      <c r="J89" s="21">
        <v>0.43199115939049837</v>
      </c>
      <c r="K89" s="21">
        <v>-17.073861684650087</v>
      </c>
      <c r="L89" s="21">
        <v>-24.494970018764302</v>
      </c>
      <c r="M89" s="21">
        <v>-49.016877715397143</v>
      </c>
      <c r="N89" s="21">
        <v>-19.835589808625745</v>
      </c>
      <c r="O89" s="21">
        <v>-2.6281942191347343E-2</v>
      </c>
      <c r="P89" s="21">
        <v>-0.34984324967244251</v>
      </c>
      <c r="Q89" s="21">
        <v>-6.9783773619727985E-2</v>
      </c>
      <c r="R89" s="3">
        <f t="shared" si="11"/>
        <v>0</v>
      </c>
      <c r="S89" s="3">
        <f t="shared" si="12"/>
        <v>0</v>
      </c>
      <c r="T89" s="3">
        <f t="shared" si="13"/>
        <v>0</v>
      </c>
      <c r="U89" s="3">
        <f t="shared" si="14"/>
        <v>0</v>
      </c>
      <c r="V89" s="3">
        <f t="shared" si="15"/>
        <v>0</v>
      </c>
      <c r="W89" s="3">
        <f t="shared" si="16"/>
        <v>0</v>
      </c>
      <c r="X89" s="3">
        <f t="shared" si="17"/>
        <v>0</v>
      </c>
    </row>
    <row r="90" spans="1:24" hidden="1" x14ac:dyDescent="0.25">
      <c r="A90" s="37">
        <v>44381</v>
      </c>
      <c r="B90" s="38">
        <v>8</v>
      </c>
      <c r="C90" s="19" t="str">
        <f t="shared" si="18"/>
        <v>44381_8</v>
      </c>
      <c r="D90" s="21">
        <v>135.21792747672188</v>
      </c>
      <c r="E90" s="21">
        <v>156.1374878442461</v>
      </c>
      <c r="F90" s="21">
        <v>331.9119688632486</v>
      </c>
      <c r="G90" s="21">
        <v>175.20573574387265</v>
      </c>
      <c r="H90" s="21">
        <v>0.18330597151097067</v>
      </c>
      <c r="I90" s="21">
        <v>1.6772170321890394</v>
      </c>
      <c r="J90" s="21">
        <v>0.42501765588179574</v>
      </c>
      <c r="K90" s="21">
        <v>-16.413528003326967</v>
      </c>
      <c r="L90" s="21">
        <v>-24.259337230469313</v>
      </c>
      <c r="M90" s="21">
        <v>-48.841349281838284</v>
      </c>
      <c r="N90" s="21">
        <v>-19.020686775989741</v>
      </c>
      <c r="O90" s="21">
        <v>-3.3649577572942187E-2</v>
      </c>
      <c r="P90" s="21">
        <v>-0.35819825660252486</v>
      </c>
      <c r="Q90" s="21">
        <v>-8.6400371181590288E-2</v>
      </c>
      <c r="R90" s="3">
        <f t="shared" si="11"/>
        <v>0</v>
      </c>
      <c r="S90" s="3">
        <f t="shared" si="12"/>
        <v>0</v>
      </c>
      <c r="T90" s="3">
        <f t="shared" si="13"/>
        <v>0</v>
      </c>
      <c r="U90" s="3">
        <f t="shared" si="14"/>
        <v>0</v>
      </c>
      <c r="V90" s="3">
        <f t="shared" si="15"/>
        <v>0</v>
      </c>
      <c r="W90" s="3">
        <f t="shared" si="16"/>
        <v>0</v>
      </c>
      <c r="X90" s="3">
        <f t="shared" si="17"/>
        <v>0</v>
      </c>
    </row>
    <row r="91" spans="1:24" hidden="1" x14ac:dyDescent="0.25">
      <c r="A91" s="37">
        <v>44381</v>
      </c>
      <c r="B91" s="38">
        <v>9</v>
      </c>
      <c r="C91" s="19" t="str">
        <f t="shared" si="18"/>
        <v>44381_9</v>
      </c>
      <c r="D91" s="21">
        <v>142.4359571352461</v>
      </c>
      <c r="E91" s="21">
        <v>164.7129257450292</v>
      </c>
      <c r="F91" s="21">
        <v>350.75324559242432</v>
      </c>
      <c r="G91" s="21">
        <v>185.72926308614274</v>
      </c>
      <c r="H91" s="21">
        <v>0.18354601228193945</v>
      </c>
      <c r="I91" s="21">
        <v>1.776434163811212</v>
      </c>
      <c r="J91" s="21">
        <v>0.42333035643138883</v>
      </c>
      <c r="K91" s="21">
        <v>-16.052794866472908</v>
      </c>
      <c r="L91" s="21">
        <v>-23.972081104348842</v>
      </c>
      <c r="M91" s="21">
        <v>-49.404739613740894</v>
      </c>
      <c r="N91" s="21">
        <v>-18.724341528381505</v>
      </c>
      <c r="O91" s="21">
        <v>-2.6371097991134025E-2</v>
      </c>
      <c r="P91" s="21">
        <v>-0.34036755011107067</v>
      </c>
      <c r="Q91" s="21">
        <v>-6.8849404612046111E-2</v>
      </c>
      <c r="R91" s="3">
        <f t="shared" si="11"/>
        <v>0</v>
      </c>
      <c r="S91" s="3">
        <f t="shared" si="12"/>
        <v>0</v>
      </c>
      <c r="T91" s="3">
        <f t="shared" si="13"/>
        <v>0</v>
      </c>
      <c r="U91" s="3">
        <f t="shared" si="14"/>
        <v>0</v>
      </c>
      <c r="V91" s="3">
        <f t="shared" si="15"/>
        <v>0</v>
      </c>
      <c r="W91" s="3">
        <f t="shared" si="16"/>
        <v>0</v>
      </c>
      <c r="X91" s="3">
        <f t="shared" si="17"/>
        <v>0</v>
      </c>
    </row>
    <row r="92" spans="1:24" hidden="1" x14ac:dyDescent="0.25">
      <c r="A92" s="37">
        <v>44381</v>
      </c>
      <c r="B92" s="38">
        <v>10</v>
      </c>
      <c r="C92" s="19" t="str">
        <f t="shared" si="18"/>
        <v>44381_10</v>
      </c>
      <c r="D92" s="21">
        <v>161.74863355045531</v>
      </c>
      <c r="E92" s="21">
        <v>190.45886623548503</v>
      </c>
      <c r="F92" s="21">
        <v>408.76333744930207</v>
      </c>
      <c r="G92" s="21">
        <v>213.82478999676002</v>
      </c>
      <c r="H92" s="21">
        <v>0.22725330185819365</v>
      </c>
      <c r="I92" s="21">
        <v>2.0865651764135276</v>
      </c>
      <c r="J92" s="21">
        <v>0.52095879847268145</v>
      </c>
      <c r="K92" s="21">
        <v>-14.069437040786271</v>
      </c>
      <c r="L92" s="21">
        <v>-23.21933695785847</v>
      </c>
      <c r="M92" s="21">
        <v>-48.939978278861261</v>
      </c>
      <c r="N92" s="21">
        <v>-18.165356438683766</v>
      </c>
      <c r="O92" s="21">
        <v>7.4755483202449289E-3</v>
      </c>
      <c r="P92" s="21">
        <v>-0.27937378684700764</v>
      </c>
      <c r="Q92" s="21">
        <v>8.187669330216538E-3</v>
      </c>
      <c r="R92" s="3">
        <f t="shared" si="11"/>
        <v>0</v>
      </c>
      <c r="S92" s="3">
        <f t="shared" si="12"/>
        <v>0</v>
      </c>
      <c r="T92" s="3">
        <f t="shared" si="13"/>
        <v>0</v>
      </c>
      <c r="U92" s="3">
        <f t="shared" si="14"/>
        <v>0</v>
      </c>
      <c r="V92" s="3">
        <f t="shared" si="15"/>
        <v>0</v>
      </c>
      <c r="W92" s="3">
        <f t="shared" si="16"/>
        <v>0</v>
      </c>
      <c r="X92" s="3">
        <f t="shared" si="17"/>
        <v>0</v>
      </c>
    </row>
    <row r="93" spans="1:24" hidden="1" x14ac:dyDescent="0.25">
      <c r="A93" s="37">
        <v>44381</v>
      </c>
      <c r="B93" s="38">
        <v>11</v>
      </c>
      <c r="C93" s="19" t="str">
        <f t="shared" si="18"/>
        <v>44381_11</v>
      </c>
      <c r="D93" s="21">
        <v>178.73318426343243</v>
      </c>
      <c r="E93" s="21">
        <v>214.20793513123073</v>
      </c>
      <c r="F93" s="21">
        <v>462.77916141370497</v>
      </c>
      <c r="G93" s="21">
        <v>238.73969735556707</v>
      </c>
      <c r="H93" s="21">
        <v>0.23150099971151447</v>
      </c>
      <c r="I93" s="21">
        <v>2.320895149759294</v>
      </c>
      <c r="J93" s="21">
        <v>0.53028579821388222</v>
      </c>
      <c r="K93" s="21">
        <v>-9.9867690938357843</v>
      </c>
      <c r="L93" s="21">
        <v>-18.702473676953311</v>
      </c>
      <c r="M93" s="21">
        <v>-39.303699360953644</v>
      </c>
      <c r="N93" s="21">
        <v>-13.441183500090146</v>
      </c>
      <c r="O93" s="21">
        <v>1.7734883262093395E-2</v>
      </c>
      <c r="P93" s="21">
        <v>-0.2149529213478793</v>
      </c>
      <c r="Q93" s="21">
        <v>2.9967442204770923E-2</v>
      </c>
      <c r="R93" s="3">
        <f t="shared" si="11"/>
        <v>0</v>
      </c>
      <c r="S93" s="3">
        <f t="shared" si="12"/>
        <v>0</v>
      </c>
      <c r="T93" s="3">
        <f t="shared" si="13"/>
        <v>0</v>
      </c>
      <c r="U93" s="3">
        <f t="shared" si="14"/>
        <v>0</v>
      </c>
      <c r="V93" s="3">
        <f t="shared" si="15"/>
        <v>0</v>
      </c>
      <c r="W93" s="3">
        <f t="shared" si="16"/>
        <v>0</v>
      </c>
      <c r="X93" s="3">
        <f t="shared" si="17"/>
        <v>0</v>
      </c>
    </row>
    <row r="94" spans="1:24" hidden="1" x14ac:dyDescent="0.25">
      <c r="A94" s="37">
        <v>44381</v>
      </c>
      <c r="B94" s="38">
        <v>12</v>
      </c>
      <c r="C94" s="19" t="str">
        <f t="shared" si="18"/>
        <v>44381_12</v>
      </c>
      <c r="D94" s="21">
        <v>186.51414527932513</v>
      </c>
      <c r="E94" s="21">
        <v>224.84381197040125</v>
      </c>
      <c r="F94" s="21">
        <v>488.31807715663859</v>
      </c>
      <c r="G94" s="21">
        <v>250.32562285566323</v>
      </c>
      <c r="H94" s="21">
        <v>0.21025597010000741</v>
      </c>
      <c r="I94" s="21">
        <v>2.363207673553342</v>
      </c>
      <c r="J94" s="21">
        <v>0.48397945337610426</v>
      </c>
      <c r="K94" s="21">
        <v>-7.069973250049495</v>
      </c>
      <c r="L94" s="21">
        <v>-15.443310171643667</v>
      </c>
      <c r="M94" s="21">
        <v>-31.597856815954366</v>
      </c>
      <c r="N94" s="21">
        <v>-9.5854450295913534</v>
      </c>
      <c r="O94" s="21">
        <v>1.0076120690215639E-2</v>
      </c>
      <c r="P94" s="21">
        <v>-0.18776975612977909</v>
      </c>
      <c r="Q94" s="21">
        <v>1.177806976689029E-2</v>
      </c>
      <c r="R94" s="3">
        <f t="shared" si="11"/>
        <v>0</v>
      </c>
      <c r="S94" s="3">
        <f t="shared" si="12"/>
        <v>0</v>
      </c>
      <c r="T94" s="3">
        <f t="shared" si="13"/>
        <v>0</v>
      </c>
      <c r="U94" s="3">
        <f t="shared" si="14"/>
        <v>0</v>
      </c>
      <c r="V94" s="3">
        <f t="shared" si="15"/>
        <v>0</v>
      </c>
      <c r="W94" s="3">
        <f t="shared" si="16"/>
        <v>0</v>
      </c>
      <c r="X94" s="3">
        <f t="shared" si="17"/>
        <v>0</v>
      </c>
    </row>
    <row r="95" spans="1:24" hidden="1" x14ac:dyDescent="0.25">
      <c r="A95" s="37">
        <v>44381</v>
      </c>
      <c r="B95" s="38">
        <v>13</v>
      </c>
      <c r="C95" s="19" t="str">
        <f t="shared" si="18"/>
        <v>44381_13</v>
      </c>
      <c r="D95" s="21">
        <v>191.18997052056605</v>
      </c>
      <c r="E95" s="21">
        <v>229.61851422605159</v>
      </c>
      <c r="F95" s="21">
        <v>499.55059908432543</v>
      </c>
      <c r="G95" s="21">
        <v>256.90277896291627</v>
      </c>
      <c r="H95" s="21">
        <v>0.20686810543831913</v>
      </c>
      <c r="I95" s="21">
        <v>2.3745232569735104</v>
      </c>
      <c r="J95" s="21">
        <v>0.47678976473402629</v>
      </c>
      <c r="K95" s="21">
        <v>-4.645431503366158</v>
      </c>
      <c r="L95" s="21">
        <v>-12.486891128157509</v>
      </c>
      <c r="M95" s="21">
        <v>-25.067210835137089</v>
      </c>
      <c r="N95" s="21">
        <v>-6.0649093858370193</v>
      </c>
      <c r="O95" s="21">
        <v>1.0193289817994512E-2</v>
      </c>
      <c r="P95" s="21">
        <v>-0.15506990262405426</v>
      </c>
      <c r="Q95" s="21">
        <v>1.102188916029076E-2</v>
      </c>
      <c r="R95" s="3">
        <f t="shared" si="11"/>
        <v>0</v>
      </c>
      <c r="S95" s="3">
        <f t="shared" si="12"/>
        <v>0</v>
      </c>
      <c r="T95" s="3">
        <f t="shared" si="13"/>
        <v>0</v>
      </c>
      <c r="U95" s="3">
        <f t="shared" si="14"/>
        <v>0</v>
      </c>
      <c r="V95" s="3">
        <f t="shared" si="15"/>
        <v>0</v>
      </c>
      <c r="W95" s="3">
        <f t="shared" si="16"/>
        <v>0</v>
      </c>
      <c r="X95" s="3">
        <f t="shared" si="17"/>
        <v>0</v>
      </c>
    </row>
    <row r="96" spans="1:24" hidden="1" x14ac:dyDescent="0.25">
      <c r="A96" s="37">
        <v>44381</v>
      </c>
      <c r="B96" s="38">
        <v>14</v>
      </c>
      <c r="C96" s="19" t="str">
        <f t="shared" si="18"/>
        <v>44381_14</v>
      </c>
      <c r="D96" s="21">
        <v>197.00715410895941</v>
      </c>
      <c r="E96" s="21">
        <v>235.7041790626464</v>
      </c>
      <c r="F96" s="21">
        <v>513.9187423358494</v>
      </c>
      <c r="G96" s="21">
        <v>265.27699691925579</v>
      </c>
      <c r="H96" s="21">
        <v>0.19664719475647741</v>
      </c>
      <c r="I96" s="21">
        <v>2.4019975526418555</v>
      </c>
      <c r="J96" s="21">
        <v>0.45107034824275993</v>
      </c>
      <c r="K96" s="21">
        <v>-2.3180091540354342</v>
      </c>
      <c r="L96" s="21">
        <v>-9.9053558412364087</v>
      </c>
      <c r="M96" s="21">
        <v>-19.192879201331543</v>
      </c>
      <c r="N96" s="21">
        <v>-2.8871811630346813</v>
      </c>
      <c r="O96" s="21">
        <v>5.3248874266330808E-3</v>
      </c>
      <c r="P96" s="21">
        <v>-0.13553397236570405</v>
      </c>
      <c r="Q96" s="21">
        <v>-1.5772112267867862E-4</v>
      </c>
      <c r="R96" s="3">
        <f t="shared" si="11"/>
        <v>0</v>
      </c>
      <c r="S96" s="3">
        <f t="shared" si="12"/>
        <v>0</v>
      </c>
      <c r="T96" s="3">
        <f t="shared" si="13"/>
        <v>0</v>
      </c>
      <c r="U96" s="3">
        <f t="shared" si="14"/>
        <v>0</v>
      </c>
      <c r="V96" s="3">
        <f t="shared" si="15"/>
        <v>0</v>
      </c>
      <c r="W96" s="3">
        <f t="shared" si="16"/>
        <v>0</v>
      </c>
      <c r="X96" s="3">
        <f t="shared" si="17"/>
        <v>0</v>
      </c>
    </row>
    <row r="97" spans="1:24" hidden="1" x14ac:dyDescent="0.25">
      <c r="A97" s="37">
        <v>44381</v>
      </c>
      <c r="B97" s="38">
        <v>15</v>
      </c>
      <c r="C97" s="19" t="str">
        <f t="shared" si="18"/>
        <v>44381_15</v>
      </c>
      <c r="D97" s="21">
        <v>197.10717648788989</v>
      </c>
      <c r="E97" s="21">
        <v>237.12171974791693</v>
      </c>
      <c r="F97" s="21">
        <v>518.30381552887411</v>
      </c>
      <c r="G97" s="21">
        <v>266.40011789893981</v>
      </c>
      <c r="H97" s="21">
        <v>0.19846687676924987</v>
      </c>
      <c r="I97" s="21">
        <v>2.4037413321073253</v>
      </c>
      <c r="J97" s="21">
        <v>0.45403258233897836</v>
      </c>
      <c r="K97" s="21">
        <v>-2.1981363871298933</v>
      </c>
      <c r="L97" s="21">
        <v>-9.5470507734495964</v>
      </c>
      <c r="M97" s="21">
        <v>-18.067607913147167</v>
      </c>
      <c r="N97" s="21">
        <v>-2.4110237349258878</v>
      </c>
      <c r="O97" s="21">
        <v>5.8403632771432791E-3</v>
      </c>
      <c r="P97" s="21">
        <v>-0.13264690401339674</v>
      </c>
      <c r="Q97" s="21">
        <v>1.5527570252965547E-3</v>
      </c>
      <c r="R97" s="3">
        <f t="shared" si="11"/>
        <v>0</v>
      </c>
      <c r="S97" s="3">
        <f t="shared" si="12"/>
        <v>0</v>
      </c>
      <c r="T97" s="3">
        <f t="shared" si="13"/>
        <v>0</v>
      </c>
      <c r="U97" s="3">
        <f t="shared" si="14"/>
        <v>0</v>
      </c>
      <c r="V97" s="3">
        <f t="shared" si="15"/>
        <v>0</v>
      </c>
      <c r="W97" s="3">
        <f t="shared" si="16"/>
        <v>0</v>
      </c>
      <c r="X97" s="3">
        <f t="shared" si="17"/>
        <v>0</v>
      </c>
    </row>
    <row r="98" spans="1:24" hidden="1" x14ac:dyDescent="0.25">
      <c r="A98" s="37">
        <v>44381</v>
      </c>
      <c r="B98" s="38">
        <v>16</v>
      </c>
      <c r="C98" s="19" t="str">
        <f t="shared" si="18"/>
        <v>44381_16</v>
      </c>
      <c r="D98" s="21">
        <v>189.11425191691316</v>
      </c>
      <c r="E98" s="21">
        <v>230.42599183087074</v>
      </c>
      <c r="F98" s="21">
        <v>503.3649650971272</v>
      </c>
      <c r="G98" s="21">
        <v>256.44900720805617</v>
      </c>
      <c r="H98" s="21">
        <v>0.19007526217035511</v>
      </c>
      <c r="I98" s="21">
        <v>2.3327967356397687</v>
      </c>
      <c r="J98" s="21">
        <v>0.43751647619250472</v>
      </c>
      <c r="K98" s="21">
        <v>-4.155246706865988</v>
      </c>
      <c r="L98" s="21">
        <v>-11.212823156618784</v>
      </c>
      <c r="M98" s="21">
        <v>-21.486616787667003</v>
      </c>
      <c r="N98" s="21">
        <v>-4.9934795110018015</v>
      </c>
      <c r="O98" s="21">
        <v>1.7782133048795468E-3</v>
      </c>
      <c r="P98" s="21">
        <v>-0.15175436704375117</v>
      </c>
      <c r="Q98" s="21">
        <v>-6.8213613513411989E-3</v>
      </c>
      <c r="R98" s="3">
        <f t="shared" si="11"/>
        <v>0</v>
      </c>
      <c r="S98" s="3">
        <f t="shared" si="12"/>
        <v>0</v>
      </c>
      <c r="T98" s="3">
        <f t="shared" si="13"/>
        <v>0</v>
      </c>
      <c r="U98" s="3">
        <f t="shared" si="14"/>
        <v>0</v>
      </c>
      <c r="V98" s="3">
        <f t="shared" si="15"/>
        <v>0</v>
      </c>
      <c r="W98" s="3">
        <f t="shared" si="16"/>
        <v>0</v>
      </c>
      <c r="X98" s="3">
        <f t="shared" si="17"/>
        <v>0</v>
      </c>
    </row>
    <row r="99" spans="1:24" hidden="1" x14ac:dyDescent="0.25">
      <c r="A99" s="37">
        <v>44381</v>
      </c>
      <c r="B99" s="38">
        <v>17</v>
      </c>
      <c r="C99" s="19" t="str">
        <f t="shared" si="18"/>
        <v>44381_17</v>
      </c>
      <c r="D99" s="21">
        <v>185.17215643725078</v>
      </c>
      <c r="E99" s="21">
        <v>227.48516450234419</v>
      </c>
      <c r="F99" s="21">
        <v>497.49962171880878</v>
      </c>
      <c r="G99" s="21">
        <v>252.37511994426237</v>
      </c>
      <c r="H99" s="21">
        <v>0.17763180542348717</v>
      </c>
      <c r="I99" s="21">
        <v>2.3032694679556802</v>
      </c>
      <c r="J99" s="21">
        <v>0.40922535212522659</v>
      </c>
      <c r="K99" s="21">
        <v>-6.3432050889082756</v>
      </c>
      <c r="L99" s="21">
        <v>-13.050464268345959</v>
      </c>
      <c r="M99" s="21">
        <v>-25.356313984604078</v>
      </c>
      <c r="N99" s="21">
        <v>-7.2674510006588804</v>
      </c>
      <c r="O99" s="21">
        <v>-1.3754986174619274E-2</v>
      </c>
      <c r="P99" s="21">
        <v>-0.19089155504397445</v>
      </c>
      <c r="Q99" s="21">
        <v>-4.1928106488990542E-2</v>
      </c>
      <c r="R99" s="3">
        <f t="shared" si="11"/>
        <v>0</v>
      </c>
      <c r="S99" s="3">
        <f t="shared" si="12"/>
        <v>0</v>
      </c>
      <c r="T99" s="3">
        <f t="shared" si="13"/>
        <v>0</v>
      </c>
      <c r="U99" s="3">
        <f t="shared" si="14"/>
        <v>0</v>
      </c>
      <c r="V99" s="3">
        <f t="shared" si="15"/>
        <v>0</v>
      </c>
      <c r="W99" s="3">
        <f t="shared" si="16"/>
        <v>0</v>
      </c>
      <c r="X99" s="3">
        <f t="shared" si="17"/>
        <v>0</v>
      </c>
    </row>
    <row r="100" spans="1:24" hidden="1" x14ac:dyDescent="0.25">
      <c r="A100" s="37">
        <v>44381</v>
      </c>
      <c r="B100" s="38">
        <v>18</v>
      </c>
      <c r="C100" s="19" t="str">
        <f t="shared" si="18"/>
        <v>44381_18</v>
      </c>
      <c r="D100" s="21">
        <v>195.61138760302049</v>
      </c>
      <c r="E100" s="21">
        <v>241.56910520964939</v>
      </c>
      <c r="F100" s="21">
        <v>529.53255497108375</v>
      </c>
      <c r="G100" s="21">
        <v>267.92865103030857</v>
      </c>
      <c r="H100" s="21">
        <v>0.19123821063888283</v>
      </c>
      <c r="I100" s="21">
        <v>2.4712852640103273</v>
      </c>
      <c r="J100" s="21">
        <v>0.43621133479090957</v>
      </c>
      <c r="K100" s="21">
        <v>-7.2525476743405166</v>
      </c>
      <c r="L100" s="21">
        <v>-13.521441280717422</v>
      </c>
      <c r="M100" s="21">
        <v>-26.227305695170408</v>
      </c>
      <c r="N100" s="21">
        <v>-7.8063090337841743</v>
      </c>
      <c r="O100" s="21">
        <v>-2.5528094494605608E-2</v>
      </c>
      <c r="P100" s="21">
        <v>-0.21294386948415908</v>
      </c>
      <c r="Q100" s="21">
        <v>-6.792775107065907E-2</v>
      </c>
      <c r="R100" s="3">
        <f t="shared" si="11"/>
        <v>0</v>
      </c>
      <c r="S100" s="3">
        <f t="shared" si="12"/>
        <v>0</v>
      </c>
      <c r="T100" s="3">
        <f t="shared" si="13"/>
        <v>0</v>
      </c>
      <c r="U100" s="3">
        <f t="shared" si="14"/>
        <v>0</v>
      </c>
      <c r="V100" s="3">
        <f t="shared" si="15"/>
        <v>0</v>
      </c>
      <c r="W100" s="3">
        <f t="shared" si="16"/>
        <v>0</v>
      </c>
      <c r="X100" s="3">
        <f t="shared" si="17"/>
        <v>0</v>
      </c>
    </row>
    <row r="101" spans="1:24" hidden="1" x14ac:dyDescent="0.25">
      <c r="A101" s="37">
        <v>44381</v>
      </c>
      <c r="B101" s="38">
        <v>19</v>
      </c>
      <c r="C101" s="19" t="str">
        <f t="shared" si="18"/>
        <v>44381_19</v>
      </c>
      <c r="D101" s="21">
        <v>237.65564644399785</v>
      </c>
      <c r="E101" s="21">
        <v>293.01378629513681</v>
      </c>
      <c r="F101" s="21">
        <v>644.93600014060416</v>
      </c>
      <c r="G101" s="21">
        <v>326.92709645352255</v>
      </c>
      <c r="H101" s="21">
        <v>0.26434948365667538</v>
      </c>
      <c r="I101" s="21">
        <v>3.0690387091338658</v>
      </c>
      <c r="J101" s="21">
        <v>0.59622374194531624</v>
      </c>
      <c r="K101" s="21">
        <v>-6.2248198217173947</v>
      </c>
      <c r="L101" s="21">
        <v>-11.04314074547143</v>
      </c>
      <c r="M101" s="21">
        <v>-18.49514559299196</v>
      </c>
      <c r="N101" s="21">
        <v>-4.9745261210979006</v>
      </c>
      <c r="O101" s="21">
        <v>-3.0319941571622398E-2</v>
      </c>
      <c r="P101" s="21">
        <v>-0.20994263651351766</v>
      </c>
      <c r="Q101" s="21">
        <v>-7.7249323633370143E-2</v>
      </c>
      <c r="R101" s="3">
        <f t="shared" si="11"/>
        <v>0</v>
      </c>
      <c r="S101" s="3">
        <f t="shared" si="12"/>
        <v>0</v>
      </c>
      <c r="T101" s="3">
        <f t="shared" si="13"/>
        <v>0</v>
      </c>
      <c r="U101" s="3">
        <f t="shared" si="14"/>
        <v>0</v>
      </c>
      <c r="V101" s="3">
        <f t="shared" si="15"/>
        <v>0</v>
      </c>
      <c r="W101" s="3">
        <f t="shared" si="16"/>
        <v>0</v>
      </c>
      <c r="X101" s="3">
        <f t="shared" si="17"/>
        <v>0</v>
      </c>
    </row>
    <row r="102" spans="1:24" hidden="1" x14ac:dyDescent="0.25">
      <c r="A102" s="37">
        <v>44381</v>
      </c>
      <c r="B102" s="38">
        <v>20</v>
      </c>
      <c r="C102" s="19" t="str">
        <f t="shared" si="18"/>
        <v>44381_20</v>
      </c>
      <c r="D102" s="21">
        <v>256.16295030740463</v>
      </c>
      <c r="E102" s="21">
        <v>316.13957331549358</v>
      </c>
      <c r="F102" s="21">
        <v>696.99402781502693</v>
      </c>
      <c r="G102" s="21">
        <v>353.52013601710962</v>
      </c>
      <c r="H102" s="21">
        <v>0.28195497585018625</v>
      </c>
      <c r="I102" s="21">
        <v>3.3238797397925146</v>
      </c>
      <c r="J102" s="21">
        <v>0.63237697013584782</v>
      </c>
      <c r="K102" s="21">
        <v>-6.8194955612396306</v>
      </c>
      <c r="L102" s="21">
        <v>-12.958705042735678</v>
      </c>
      <c r="M102" s="21">
        <v>-21.654493103108301</v>
      </c>
      <c r="N102" s="21">
        <v>-6.0167068913094228</v>
      </c>
      <c r="O102" s="21">
        <v>-3.6567349139130567E-2</v>
      </c>
      <c r="P102" s="21">
        <v>-0.23621253765005101</v>
      </c>
      <c r="Q102" s="21">
        <v>-9.0618035801125166E-2</v>
      </c>
      <c r="R102" s="3">
        <f t="shared" si="11"/>
        <v>0</v>
      </c>
      <c r="S102" s="3">
        <f t="shared" si="12"/>
        <v>0</v>
      </c>
      <c r="T102" s="3">
        <f t="shared" si="13"/>
        <v>0</v>
      </c>
      <c r="U102" s="3">
        <f t="shared" si="14"/>
        <v>0</v>
      </c>
      <c r="V102" s="3">
        <f t="shared" si="15"/>
        <v>0</v>
      </c>
      <c r="W102" s="3">
        <f t="shared" si="16"/>
        <v>0</v>
      </c>
      <c r="X102" s="3">
        <f t="shared" si="17"/>
        <v>0</v>
      </c>
    </row>
    <row r="103" spans="1:24" hidden="1" x14ac:dyDescent="0.25">
      <c r="A103" s="37">
        <v>44381</v>
      </c>
      <c r="B103" s="38">
        <v>21</v>
      </c>
      <c r="C103" s="19" t="str">
        <f t="shared" si="18"/>
        <v>44381_21</v>
      </c>
      <c r="D103" s="21">
        <v>259.80627712576126</v>
      </c>
      <c r="E103" s="21">
        <v>322.60512170299324</v>
      </c>
      <c r="F103" s="21">
        <v>711.17996798060278</v>
      </c>
      <c r="G103" s="21">
        <v>359.72830247212903</v>
      </c>
      <c r="H103" s="21">
        <v>0.27409718955473383</v>
      </c>
      <c r="I103" s="21">
        <v>3.3991974075568145</v>
      </c>
      <c r="J103" s="21">
        <v>0.61839004525080132</v>
      </c>
      <c r="K103" s="21">
        <v>-7.709973389699087</v>
      </c>
      <c r="L103" s="21">
        <v>-14.291922559601359</v>
      </c>
      <c r="M103" s="21">
        <v>-24.306552401364723</v>
      </c>
      <c r="N103" s="21">
        <v>-7.4838537322575931</v>
      </c>
      <c r="O103" s="21">
        <v>-4.0655977667193977E-2</v>
      </c>
      <c r="P103" s="21">
        <v>-0.24433977725640649</v>
      </c>
      <c r="Q103" s="21">
        <v>-9.9582795817555053E-2</v>
      </c>
      <c r="R103" s="3">
        <f t="shared" si="11"/>
        <v>0</v>
      </c>
      <c r="S103" s="3">
        <f t="shared" si="12"/>
        <v>0</v>
      </c>
      <c r="T103" s="3">
        <f t="shared" si="13"/>
        <v>0</v>
      </c>
      <c r="U103" s="3">
        <f t="shared" si="14"/>
        <v>0</v>
      </c>
      <c r="V103" s="3">
        <f t="shared" si="15"/>
        <v>0</v>
      </c>
      <c r="W103" s="3">
        <f t="shared" si="16"/>
        <v>0</v>
      </c>
      <c r="X103" s="3">
        <f t="shared" si="17"/>
        <v>0</v>
      </c>
    </row>
    <row r="104" spans="1:24" hidden="1" x14ac:dyDescent="0.25">
      <c r="A104" s="37">
        <v>44381</v>
      </c>
      <c r="B104" s="38">
        <v>22</v>
      </c>
      <c r="C104" s="19" t="str">
        <f t="shared" si="18"/>
        <v>44381_22</v>
      </c>
      <c r="D104" s="21">
        <v>254.01713647621321</v>
      </c>
      <c r="E104" s="21">
        <v>318.25728109644763</v>
      </c>
      <c r="F104" s="21">
        <v>701.86612536087227</v>
      </c>
      <c r="G104" s="21">
        <v>352.95316146204544</v>
      </c>
      <c r="H104" s="21">
        <v>0.26654998443642636</v>
      </c>
      <c r="I104" s="21">
        <v>3.3610150688556111</v>
      </c>
      <c r="J104" s="21">
        <v>0.60329819185679834</v>
      </c>
      <c r="K104" s="21">
        <v>-9.417524750774799</v>
      </c>
      <c r="L104" s="21">
        <v>-16.106717399494809</v>
      </c>
      <c r="M104" s="21">
        <v>-28.30049938275971</v>
      </c>
      <c r="N104" s="21">
        <v>-9.8827055270045854</v>
      </c>
      <c r="O104" s="21">
        <v>-4.2068253203652851E-2</v>
      </c>
      <c r="P104" s="21">
        <v>-0.25911772155858775</v>
      </c>
      <c r="Q104" s="21">
        <v>-0.10315652075709518</v>
      </c>
      <c r="R104" s="3">
        <f t="shared" si="11"/>
        <v>0</v>
      </c>
      <c r="S104" s="3">
        <f t="shared" si="12"/>
        <v>0</v>
      </c>
      <c r="T104" s="3">
        <f t="shared" si="13"/>
        <v>0</v>
      </c>
      <c r="U104" s="3">
        <f t="shared" si="14"/>
        <v>0</v>
      </c>
      <c r="V104" s="3">
        <f t="shared" si="15"/>
        <v>0</v>
      </c>
      <c r="W104" s="3">
        <f t="shared" si="16"/>
        <v>0</v>
      </c>
      <c r="X104" s="3">
        <f t="shared" si="17"/>
        <v>0</v>
      </c>
    </row>
    <row r="105" spans="1:24" hidden="1" x14ac:dyDescent="0.25">
      <c r="A105" s="37">
        <v>44381</v>
      </c>
      <c r="B105" s="38">
        <v>23</v>
      </c>
      <c r="C105" s="19" t="str">
        <f t="shared" si="18"/>
        <v>44381_23</v>
      </c>
      <c r="D105" s="21">
        <v>235.49237610473659</v>
      </c>
      <c r="E105" s="21">
        <v>297.34215201194024</v>
      </c>
      <c r="F105" s="21">
        <v>655.17761728338712</v>
      </c>
      <c r="G105" s="21">
        <v>327.28699154878899</v>
      </c>
      <c r="H105" s="21">
        <v>0.26347921552532838</v>
      </c>
      <c r="I105" s="21">
        <v>3.1502851962490439</v>
      </c>
      <c r="J105" s="21">
        <v>0.59862463439133773</v>
      </c>
      <c r="K105" s="21">
        <v>-12.307106536186451</v>
      </c>
      <c r="L105" s="21">
        <v>-19.051765672370809</v>
      </c>
      <c r="M105" s="21">
        <v>-35.045591405090157</v>
      </c>
      <c r="N105" s="21">
        <v>-13.603953001797709</v>
      </c>
      <c r="O105" s="21">
        <v>-3.3549262404586916E-2</v>
      </c>
      <c r="P105" s="21">
        <v>-0.28143360580348209</v>
      </c>
      <c r="Q105" s="21">
        <v>-8.4035554106850305E-2</v>
      </c>
      <c r="R105" s="3">
        <f t="shared" si="11"/>
        <v>0</v>
      </c>
      <c r="S105" s="3">
        <f t="shared" si="12"/>
        <v>0</v>
      </c>
      <c r="T105" s="3">
        <f t="shared" si="13"/>
        <v>0</v>
      </c>
      <c r="U105" s="3">
        <f t="shared" si="14"/>
        <v>0</v>
      </c>
      <c r="V105" s="3">
        <f t="shared" si="15"/>
        <v>0</v>
      </c>
      <c r="W105" s="3">
        <f t="shared" si="16"/>
        <v>0</v>
      </c>
      <c r="X105" s="3">
        <f t="shared" si="17"/>
        <v>0</v>
      </c>
    </row>
    <row r="106" spans="1:24" hidden="1" x14ac:dyDescent="0.25">
      <c r="A106" s="37">
        <v>44381</v>
      </c>
      <c r="B106" s="38">
        <v>24</v>
      </c>
      <c r="C106" s="19" t="str">
        <f t="shared" si="18"/>
        <v>44381_24</v>
      </c>
      <c r="D106" s="21">
        <v>200.22051252776279</v>
      </c>
      <c r="E106" s="21">
        <v>260.33213734928364</v>
      </c>
      <c r="F106" s="21">
        <v>570.1654097554183</v>
      </c>
      <c r="G106" s="21">
        <v>284.2805904289969</v>
      </c>
      <c r="H106" s="21">
        <v>0.23349676720932208</v>
      </c>
      <c r="I106" s="21">
        <v>3.0157416243923882</v>
      </c>
      <c r="J106" s="21">
        <v>0.5351562723999963</v>
      </c>
      <c r="K106" s="21">
        <v>-15.208154101669177</v>
      </c>
      <c r="L106" s="21">
        <v>-22.320972590673378</v>
      </c>
      <c r="M106" s="21">
        <v>-42.808998334843544</v>
      </c>
      <c r="N106" s="21">
        <v>-17.459517932955897</v>
      </c>
      <c r="O106" s="21">
        <v>-3.2992837854924136E-2</v>
      </c>
      <c r="P106" s="21">
        <v>-0.28957623438615848</v>
      </c>
      <c r="Q106" s="21">
        <v>-8.4103151913743623E-2</v>
      </c>
      <c r="R106" s="3">
        <f t="shared" si="11"/>
        <v>0</v>
      </c>
      <c r="S106" s="3">
        <f t="shared" si="12"/>
        <v>0</v>
      </c>
      <c r="T106" s="3">
        <f t="shared" si="13"/>
        <v>0</v>
      </c>
      <c r="U106" s="3">
        <f t="shared" si="14"/>
        <v>0</v>
      </c>
      <c r="V106" s="3">
        <f t="shared" si="15"/>
        <v>0</v>
      </c>
      <c r="W106" s="3">
        <f t="shared" si="16"/>
        <v>0</v>
      </c>
      <c r="X106" s="3">
        <f t="shared" si="17"/>
        <v>0</v>
      </c>
    </row>
    <row r="107" spans="1:24" hidden="1" x14ac:dyDescent="0.25">
      <c r="A107" s="37">
        <v>44382</v>
      </c>
      <c r="B107" s="38">
        <v>1</v>
      </c>
      <c r="C107" s="19" t="str">
        <f t="shared" si="18"/>
        <v>44382_1</v>
      </c>
      <c r="D107" s="21">
        <v>166.8409178338436</v>
      </c>
      <c r="E107" s="21">
        <v>219.04300427808107</v>
      </c>
      <c r="F107" s="21">
        <v>475.27197139599031</v>
      </c>
      <c r="G107" s="21">
        <v>237.64840401715085</v>
      </c>
      <c r="H107" s="21">
        <v>0.20415566588130149</v>
      </c>
      <c r="I107" s="21">
        <v>2.6771131858447372</v>
      </c>
      <c r="J107" s="21">
        <v>0.4717983914349056</v>
      </c>
      <c r="K107" s="21">
        <v>-17.913179731619856</v>
      </c>
      <c r="L107" s="21">
        <v>-25.278699578520932</v>
      </c>
      <c r="M107" s="21">
        <v>-49.454079175417952</v>
      </c>
      <c r="N107" s="21">
        <v>-21.280120487875802</v>
      </c>
      <c r="O107" s="21">
        <v>-3.4088115796490875E-2</v>
      </c>
      <c r="P107" s="21">
        <v>-0.30239018344018109</v>
      </c>
      <c r="Q107" s="21">
        <v>-8.7135005207059121E-2</v>
      </c>
      <c r="R107" s="3">
        <f t="shared" si="11"/>
        <v>0</v>
      </c>
      <c r="S107" s="3">
        <f t="shared" si="12"/>
        <v>0</v>
      </c>
      <c r="T107" s="3">
        <f t="shared" si="13"/>
        <v>0</v>
      </c>
      <c r="U107" s="3">
        <f t="shared" si="14"/>
        <v>0</v>
      </c>
      <c r="V107" s="3">
        <f t="shared" si="15"/>
        <v>0</v>
      </c>
      <c r="W107" s="3">
        <f t="shared" si="16"/>
        <v>0</v>
      </c>
      <c r="X107" s="3">
        <f t="shared" si="17"/>
        <v>0</v>
      </c>
    </row>
    <row r="108" spans="1:24" hidden="1" x14ac:dyDescent="0.25">
      <c r="A108" s="37">
        <v>44382</v>
      </c>
      <c r="B108" s="38">
        <v>2</v>
      </c>
      <c r="C108" s="19" t="str">
        <f t="shared" si="18"/>
        <v>44382_2</v>
      </c>
      <c r="D108" s="21">
        <v>144.05258359095927</v>
      </c>
      <c r="E108" s="21">
        <v>185.79477063972047</v>
      </c>
      <c r="F108" s="21">
        <v>399.25477458223008</v>
      </c>
      <c r="G108" s="21">
        <v>202.09338654756442</v>
      </c>
      <c r="H108" s="21">
        <v>0.18633368229137398</v>
      </c>
      <c r="I108" s="21">
        <v>2.3080674886562167</v>
      </c>
      <c r="J108" s="21">
        <v>0.43227626076705139</v>
      </c>
      <c r="K108" s="21">
        <v>-19.164492929512971</v>
      </c>
      <c r="L108" s="21">
        <v>-26.853831166288003</v>
      </c>
      <c r="M108" s="21">
        <v>-52.982869735734077</v>
      </c>
      <c r="N108" s="21">
        <v>-22.975893251822693</v>
      </c>
      <c r="O108" s="21">
        <v>-3.9482724376722643E-2</v>
      </c>
      <c r="P108" s="21">
        <v>-0.32214691080750252</v>
      </c>
      <c r="Q108" s="21">
        <v>-9.9944764701294639E-2</v>
      </c>
      <c r="R108" s="3">
        <f t="shared" si="11"/>
        <v>0</v>
      </c>
      <c r="S108" s="3">
        <f t="shared" si="12"/>
        <v>0</v>
      </c>
      <c r="T108" s="3">
        <f t="shared" si="13"/>
        <v>0</v>
      </c>
      <c r="U108" s="3">
        <f t="shared" si="14"/>
        <v>0</v>
      </c>
      <c r="V108" s="3">
        <f t="shared" si="15"/>
        <v>0</v>
      </c>
      <c r="W108" s="3">
        <f t="shared" si="16"/>
        <v>0</v>
      </c>
      <c r="X108" s="3">
        <f t="shared" si="17"/>
        <v>0</v>
      </c>
    </row>
    <row r="109" spans="1:24" hidden="1" x14ac:dyDescent="0.25">
      <c r="A109" s="37">
        <v>44382</v>
      </c>
      <c r="B109" s="38">
        <v>3</v>
      </c>
      <c r="C109" s="19" t="str">
        <f t="shared" si="18"/>
        <v>44382_3</v>
      </c>
      <c r="D109" s="21">
        <v>131.13588410603739</v>
      </c>
      <c r="E109" s="21">
        <v>166.48434348286517</v>
      </c>
      <c r="F109" s="21">
        <v>354.88349328476431</v>
      </c>
      <c r="G109" s="21">
        <v>181.88152777610574</v>
      </c>
      <c r="H109" s="21">
        <v>0.18161970682418455</v>
      </c>
      <c r="I109" s="21">
        <v>2.086003077052351</v>
      </c>
      <c r="J109" s="21">
        <v>0.42279335072528723</v>
      </c>
      <c r="K109" s="21">
        <v>-20.169403690203147</v>
      </c>
      <c r="L109" s="21">
        <v>-28.180819086678483</v>
      </c>
      <c r="M109" s="21">
        <v>-55.572113599770667</v>
      </c>
      <c r="N109" s="21">
        <v>-24.101528592114725</v>
      </c>
      <c r="O109" s="21">
        <v>-3.9193688707620924E-2</v>
      </c>
      <c r="P109" s="21">
        <v>-0.3404118859067321</v>
      </c>
      <c r="Q109" s="21">
        <v>-9.9551058293083E-2</v>
      </c>
      <c r="R109" s="3">
        <f t="shared" si="11"/>
        <v>0</v>
      </c>
      <c r="S109" s="3">
        <f t="shared" si="12"/>
        <v>0</v>
      </c>
      <c r="T109" s="3">
        <f t="shared" si="13"/>
        <v>0</v>
      </c>
      <c r="U109" s="3">
        <f t="shared" si="14"/>
        <v>0</v>
      </c>
      <c r="V109" s="3">
        <f t="shared" si="15"/>
        <v>0</v>
      </c>
      <c r="W109" s="3">
        <f t="shared" si="16"/>
        <v>0</v>
      </c>
      <c r="X109" s="3">
        <f t="shared" si="17"/>
        <v>0</v>
      </c>
    </row>
    <row r="110" spans="1:24" hidden="1" x14ac:dyDescent="0.25">
      <c r="A110" s="37">
        <v>44382</v>
      </c>
      <c r="B110" s="38">
        <v>4</v>
      </c>
      <c r="C110" s="19" t="str">
        <f t="shared" si="18"/>
        <v>44382_4</v>
      </c>
      <c r="D110" s="21">
        <v>124.51631123025621</v>
      </c>
      <c r="E110" s="21">
        <v>155.5929970582423</v>
      </c>
      <c r="F110" s="21">
        <v>329.85359320366825</v>
      </c>
      <c r="G110" s="21">
        <v>170.44838839940758</v>
      </c>
      <c r="H110" s="21">
        <v>0.17718303561346135</v>
      </c>
      <c r="I110" s="21">
        <v>1.9612386414884491</v>
      </c>
      <c r="J110" s="21">
        <v>0.41361978382115283</v>
      </c>
      <c r="K110" s="21">
        <v>-20.276461470275059</v>
      </c>
      <c r="L110" s="21">
        <v>-28.533829127552881</v>
      </c>
      <c r="M110" s="21">
        <v>-56.737468264307871</v>
      </c>
      <c r="N110" s="21">
        <v>-24.739963725861472</v>
      </c>
      <c r="O110" s="21">
        <v>-3.805897467234623E-2</v>
      </c>
      <c r="P110" s="21">
        <v>-0.34864760893168406</v>
      </c>
      <c r="Q110" s="21">
        <v>-9.7019667976721277E-2</v>
      </c>
      <c r="R110" s="3">
        <f t="shared" si="11"/>
        <v>0</v>
      </c>
      <c r="S110" s="3">
        <f t="shared" si="12"/>
        <v>0</v>
      </c>
      <c r="T110" s="3">
        <f t="shared" si="13"/>
        <v>0</v>
      </c>
      <c r="U110" s="3">
        <f t="shared" si="14"/>
        <v>0</v>
      </c>
      <c r="V110" s="3">
        <f t="shared" si="15"/>
        <v>0</v>
      </c>
      <c r="W110" s="3">
        <f t="shared" si="16"/>
        <v>0</v>
      </c>
      <c r="X110" s="3">
        <f t="shared" si="17"/>
        <v>0</v>
      </c>
    </row>
    <row r="111" spans="1:24" hidden="1" x14ac:dyDescent="0.25">
      <c r="A111" s="37">
        <v>44382</v>
      </c>
      <c r="B111" s="38">
        <v>5</v>
      </c>
      <c r="C111" s="19" t="str">
        <f t="shared" si="18"/>
        <v>44382_5</v>
      </c>
      <c r="D111" s="21">
        <v>121.35688133134023</v>
      </c>
      <c r="E111" s="21">
        <v>150.93489211047475</v>
      </c>
      <c r="F111" s="21">
        <v>319.35532468295179</v>
      </c>
      <c r="G111" s="21">
        <v>165.54480213517576</v>
      </c>
      <c r="H111" s="21">
        <v>0.17278623653926695</v>
      </c>
      <c r="I111" s="21">
        <v>1.9107708198884035</v>
      </c>
      <c r="J111" s="21">
        <v>0.40302319463627023</v>
      </c>
      <c r="K111" s="21">
        <v>-20.298860460659316</v>
      </c>
      <c r="L111" s="21">
        <v>-28.602898031709557</v>
      </c>
      <c r="M111" s="21">
        <v>-57.156899341102644</v>
      </c>
      <c r="N111" s="21">
        <v>-24.771075974440372</v>
      </c>
      <c r="O111" s="21">
        <v>-4.0038843926711053E-2</v>
      </c>
      <c r="P111" s="21">
        <v>-0.3492146912801582</v>
      </c>
      <c r="Q111" s="21">
        <v>-0.10137121854538209</v>
      </c>
      <c r="R111" s="3">
        <f t="shared" si="11"/>
        <v>0</v>
      </c>
      <c r="S111" s="3">
        <f t="shared" si="12"/>
        <v>0</v>
      </c>
      <c r="T111" s="3">
        <f t="shared" si="13"/>
        <v>0</v>
      </c>
      <c r="U111" s="3">
        <f t="shared" si="14"/>
        <v>0</v>
      </c>
      <c r="V111" s="3">
        <f t="shared" si="15"/>
        <v>0</v>
      </c>
      <c r="W111" s="3">
        <f t="shared" si="16"/>
        <v>0</v>
      </c>
      <c r="X111" s="3">
        <f t="shared" si="17"/>
        <v>0</v>
      </c>
    </row>
    <row r="112" spans="1:24" hidden="1" x14ac:dyDescent="0.25">
      <c r="A112" s="37">
        <v>44382</v>
      </c>
      <c r="B112" s="38">
        <v>6</v>
      </c>
      <c r="C112" s="19" t="str">
        <f t="shared" si="18"/>
        <v>44382_6</v>
      </c>
      <c r="D112" s="21">
        <v>125.05357723961367</v>
      </c>
      <c r="E112" s="21">
        <v>155.97654386657663</v>
      </c>
      <c r="F112" s="21">
        <v>330.36296112539668</v>
      </c>
      <c r="G112" s="21">
        <v>170.78045120639823</v>
      </c>
      <c r="H112" s="21">
        <v>0.17565259360100091</v>
      </c>
      <c r="I112" s="21">
        <v>1.9700156656201508</v>
      </c>
      <c r="J112" s="21">
        <v>0.4098201011243236</v>
      </c>
      <c r="K112" s="21">
        <v>-20.321108897192612</v>
      </c>
      <c r="L112" s="21">
        <v>-28.935974506170602</v>
      </c>
      <c r="M112" s="21">
        <v>-57.758130547436117</v>
      </c>
      <c r="N112" s="21">
        <v>-24.818360454114426</v>
      </c>
      <c r="O112" s="21">
        <v>-3.9982259362454524E-2</v>
      </c>
      <c r="P112" s="21">
        <v>-0.35440386175206207</v>
      </c>
      <c r="Q112" s="21">
        <v>-0.10118716408605723</v>
      </c>
      <c r="R112" s="3">
        <f t="shared" si="11"/>
        <v>0</v>
      </c>
      <c r="S112" s="3">
        <f t="shared" si="12"/>
        <v>0</v>
      </c>
      <c r="T112" s="3">
        <f t="shared" si="13"/>
        <v>0</v>
      </c>
      <c r="U112" s="3">
        <f t="shared" si="14"/>
        <v>0</v>
      </c>
      <c r="V112" s="3">
        <f t="shared" si="15"/>
        <v>0</v>
      </c>
      <c r="W112" s="3">
        <f t="shared" si="16"/>
        <v>0</v>
      </c>
      <c r="X112" s="3">
        <f t="shared" si="17"/>
        <v>0</v>
      </c>
    </row>
    <row r="113" spans="1:24" hidden="1" x14ac:dyDescent="0.25">
      <c r="A113" s="37">
        <v>44382</v>
      </c>
      <c r="B113" s="38">
        <v>7</v>
      </c>
      <c r="C113" s="19" t="str">
        <f t="shared" si="18"/>
        <v>44382_7</v>
      </c>
      <c r="D113" s="21">
        <v>144.01195615855084</v>
      </c>
      <c r="E113" s="21">
        <v>179.37669973102811</v>
      </c>
      <c r="F113" s="21">
        <v>381.67458492792349</v>
      </c>
      <c r="G113" s="21">
        <v>196.91655189934647</v>
      </c>
      <c r="H113" s="21">
        <v>0.18127231435933286</v>
      </c>
      <c r="I113" s="21">
        <v>2.1898661719010417</v>
      </c>
      <c r="J113" s="21">
        <v>0.42297168365881554</v>
      </c>
      <c r="K113" s="21">
        <v>-19.3739895318399</v>
      </c>
      <c r="L113" s="21">
        <v>-28.472170333536656</v>
      </c>
      <c r="M113" s="21">
        <v>-56.558910598077354</v>
      </c>
      <c r="N113" s="21">
        <v>-23.389509300308138</v>
      </c>
      <c r="O113" s="21">
        <v>-4.0434273751503026E-2</v>
      </c>
      <c r="P113" s="21">
        <v>-0.35896527345480655</v>
      </c>
      <c r="Q113" s="21">
        <v>-0.10236597446421172</v>
      </c>
      <c r="R113" s="3">
        <f t="shared" si="11"/>
        <v>0</v>
      </c>
      <c r="S113" s="3">
        <f t="shared" si="12"/>
        <v>0</v>
      </c>
      <c r="T113" s="3">
        <f t="shared" si="13"/>
        <v>0</v>
      </c>
      <c r="U113" s="3">
        <f t="shared" si="14"/>
        <v>0</v>
      </c>
      <c r="V113" s="3">
        <f t="shared" si="15"/>
        <v>0</v>
      </c>
      <c r="W113" s="3">
        <f t="shared" si="16"/>
        <v>0</v>
      </c>
      <c r="X113" s="3">
        <f t="shared" si="17"/>
        <v>0</v>
      </c>
    </row>
    <row r="114" spans="1:24" hidden="1" x14ac:dyDescent="0.25">
      <c r="A114" s="37">
        <v>44382</v>
      </c>
      <c r="B114" s="38">
        <v>8</v>
      </c>
      <c r="C114" s="19" t="str">
        <f t="shared" si="18"/>
        <v>44382_8</v>
      </c>
      <c r="D114" s="21">
        <v>188.37692979561109</v>
      </c>
      <c r="E114" s="21">
        <v>220.36399216789957</v>
      </c>
      <c r="F114" s="21">
        <v>468.89969250415453</v>
      </c>
      <c r="G114" s="21">
        <v>246.12352147852275</v>
      </c>
      <c r="H114" s="21">
        <v>0.19684297472423692</v>
      </c>
      <c r="I114" s="21">
        <v>2.3495846624854422</v>
      </c>
      <c r="J114" s="21">
        <v>0.4554955309403475</v>
      </c>
      <c r="K114" s="21">
        <v>-21.600066458829833</v>
      </c>
      <c r="L114" s="21">
        <v>-30.336147532608791</v>
      </c>
      <c r="M114" s="21">
        <v>-60.186386251033127</v>
      </c>
      <c r="N114" s="21">
        <v>-26.718808632716801</v>
      </c>
      <c r="O114" s="21">
        <v>-4.1314637332572277E-2</v>
      </c>
      <c r="P114" s="21">
        <v>-0.36409188781507268</v>
      </c>
      <c r="Q114" s="21">
        <v>-0.10359573151181972</v>
      </c>
      <c r="R114" s="3">
        <f t="shared" si="11"/>
        <v>0</v>
      </c>
      <c r="S114" s="3">
        <f t="shared" si="12"/>
        <v>0</v>
      </c>
      <c r="T114" s="3">
        <f t="shared" si="13"/>
        <v>0</v>
      </c>
      <c r="U114" s="3">
        <f t="shared" si="14"/>
        <v>0</v>
      </c>
      <c r="V114" s="3">
        <f t="shared" si="15"/>
        <v>0</v>
      </c>
      <c r="W114" s="3">
        <f t="shared" si="16"/>
        <v>0</v>
      </c>
      <c r="X114" s="3">
        <f t="shared" si="17"/>
        <v>0</v>
      </c>
    </row>
    <row r="115" spans="1:24" hidden="1" x14ac:dyDescent="0.25">
      <c r="A115" s="37">
        <v>44382</v>
      </c>
      <c r="B115" s="38">
        <v>9</v>
      </c>
      <c r="C115" s="19" t="str">
        <f t="shared" si="18"/>
        <v>44382_9</v>
      </c>
      <c r="D115" s="21">
        <v>227.10680789801279</v>
      </c>
      <c r="E115" s="21">
        <v>271.10458199483196</v>
      </c>
      <c r="F115" s="21">
        <v>575.86713948743443</v>
      </c>
      <c r="G115" s="21">
        <v>299.58117671242024</v>
      </c>
      <c r="H115" s="21">
        <v>0.22157688460936042</v>
      </c>
      <c r="I115" s="21">
        <v>2.9377657209136774</v>
      </c>
      <c r="J115" s="21">
        <v>0.50904140232337203</v>
      </c>
      <c r="K115" s="21">
        <v>-15.474772717775426</v>
      </c>
      <c r="L115" s="21">
        <v>-19.797478776574874</v>
      </c>
      <c r="M115" s="21">
        <v>-39.889305178623182</v>
      </c>
      <c r="N115" s="21">
        <v>-18.97375751062237</v>
      </c>
      <c r="O115" s="21">
        <v>-1.6245099427215432E-2</v>
      </c>
      <c r="P115" s="21">
        <v>-0.18015509633568041</v>
      </c>
      <c r="Q115" s="21">
        <v>-4.5673386605638785E-2</v>
      </c>
      <c r="R115" s="3">
        <f t="shared" si="11"/>
        <v>0</v>
      </c>
      <c r="S115" s="3">
        <f t="shared" si="12"/>
        <v>0</v>
      </c>
      <c r="T115" s="3">
        <f t="shared" si="13"/>
        <v>0</v>
      </c>
      <c r="U115" s="3">
        <f t="shared" si="14"/>
        <v>0</v>
      </c>
      <c r="V115" s="3">
        <f t="shared" si="15"/>
        <v>0</v>
      </c>
      <c r="W115" s="3">
        <f t="shared" si="16"/>
        <v>0</v>
      </c>
      <c r="X115" s="3">
        <f t="shared" si="17"/>
        <v>0</v>
      </c>
    </row>
    <row r="116" spans="1:24" hidden="1" x14ac:dyDescent="0.25">
      <c r="A116" s="37">
        <v>44382</v>
      </c>
      <c r="B116" s="38">
        <v>10</v>
      </c>
      <c r="C116" s="19" t="str">
        <f t="shared" si="18"/>
        <v>44382_10</v>
      </c>
      <c r="D116" s="21">
        <v>254.9649969079469</v>
      </c>
      <c r="E116" s="21">
        <v>308.62850669512784</v>
      </c>
      <c r="F116" s="21">
        <v>655.37730106730817</v>
      </c>
      <c r="G116" s="21">
        <v>336.88922474358344</v>
      </c>
      <c r="H116" s="21">
        <v>0.24372390273843536</v>
      </c>
      <c r="I116" s="21">
        <v>3.3445004765347299</v>
      </c>
      <c r="J116" s="21">
        <v>0.55874980550954978</v>
      </c>
      <c r="K116" s="21">
        <v>-7.2127314169352772</v>
      </c>
      <c r="L116" s="21">
        <v>-9.119014213343414</v>
      </c>
      <c r="M116" s="21">
        <v>-16.638431970686735</v>
      </c>
      <c r="N116" s="21">
        <v>-8.9458284875568026</v>
      </c>
      <c r="O116" s="21">
        <v>2.6187690255756717E-2</v>
      </c>
      <c r="P116" s="21">
        <v>-9.2197900840948338E-3</v>
      </c>
      <c r="Q116" s="21">
        <v>5.0387543059728604E-2</v>
      </c>
      <c r="R116" s="3">
        <f t="shared" si="11"/>
        <v>0</v>
      </c>
      <c r="S116" s="3">
        <f t="shared" si="12"/>
        <v>0</v>
      </c>
      <c r="T116" s="3">
        <f t="shared" si="13"/>
        <v>0</v>
      </c>
      <c r="U116" s="3">
        <f t="shared" si="14"/>
        <v>0</v>
      </c>
      <c r="V116" s="3">
        <f t="shared" si="15"/>
        <v>0</v>
      </c>
      <c r="W116" s="3">
        <f t="shared" si="16"/>
        <v>0</v>
      </c>
      <c r="X116" s="3">
        <f t="shared" si="17"/>
        <v>0</v>
      </c>
    </row>
    <row r="117" spans="1:24" hidden="1" x14ac:dyDescent="0.25">
      <c r="A117" s="37">
        <v>44382</v>
      </c>
      <c r="B117" s="38">
        <v>11</v>
      </c>
      <c r="C117" s="19" t="str">
        <f t="shared" si="18"/>
        <v>44382_11</v>
      </c>
      <c r="D117" s="21">
        <v>263.00172339667216</v>
      </c>
      <c r="E117" s="21">
        <v>319.05312312062097</v>
      </c>
      <c r="F117" s="21">
        <v>676.73133524978573</v>
      </c>
      <c r="G117" s="21">
        <v>347.90740850656914</v>
      </c>
      <c r="H117" s="21">
        <v>0.22794876758319027</v>
      </c>
      <c r="I117" s="21">
        <v>3.4152806188036506</v>
      </c>
      <c r="J117" s="21">
        <v>0.52517378165141493</v>
      </c>
      <c r="K117" s="21">
        <v>-10.90231045889468</v>
      </c>
      <c r="L117" s="21">
        <v>-13.900762109279695</v>
      </c>
      <c r="M117" s="21">
        <v>-31.2259419536161</v>
      </c>
      <c r="N117" s="21">
        <v>-16.54270017746444</v>
      </c>
      <c r="O117" s="21">
        <v>2.6844634055997886E-2</v>
      </c>
      <c r="P117" s="21">
        <v>-5.3183988196078835E-5</v>
      </c>
      <c r="Q117" s="21">
        <v>5.0664909496285049E-2</v>
      </c>
      <c r="R117" s="3">
        <f t="shared" si="11"/>
        <v>0</v>
      </c>
      <c r="S117" s="3">
        <f t="shared" si="12"/>
        <v>0</v>
      </c>
      <c r="T117" s="3">
        <f t="shared" si="13"/>
        <v>0</v>
      </c>
      <c r="U117" s="3">
        <f t="shared" si="14"/>
        <v>0</v>
      </c>
      <c r="V117" s="3">
        <f t="shared" si="15"/>
        <v>0</v>
      </c>
      <c r="W117" s="3">
        <f t="shared" si="16"/>
        <v>0</v>
      </c>
      <c r="X117" s="3">
        <f t="shared" si="17"/>
        <v>0</v>
      </c>
    </row>
    <row r="118" spans="1:24" x14ac:dyDescent="0.25">
      <c r="A118" s="37">
        <v>44382</v>
      </c>
      <c r="B118" s="38">
        <v>12</v>
      </c>
      <c r="C118" s="19" t="str">
        <f t="shared" si="18"/>
        <v>44382_12</v>
      </c>
      <c r="D118" s="21">
        <v>261.22557314152721</v>
      </c>
      <c r="E118" s="21">
        <v>314.9137100365254</v>
      </c>
      <c r="F118" s="21">
        <v>667.97554543964054</v>
      </c>
      <c r="G118" s="21">
        <v>343.46293548231074</v>
      </c>
      <c r="H118" s="21">
        <v>0.22806340989205878</v>
      </c>
      <c r="I118" s="21">
        <v>3.3619552983342804</v>
      </c>
      <c r="J118" s="21">
        <v>0.52880872586397976</v>
      </c>
      <c r="K118" s="21">
        <v>-8.5624178623601743</v>
      </c>
      <c r="L118" s="21">
        <v>-11.142171405770901</v>
      </c>
      <c r="M118" s="21">
        <v>-25.352599471132429</v>
      </c>
      <c r="N118" s="21">
        <v>-13.749498395392855</v>
      </c>
      <c r="O118" s="21">
        <v>4.975855741075684E-2</v>
      </c>
      <c r="P118" s="21">
        <v>5.7482372273950699E-2</v>
      </c>
      <c r="Q118" s="21">
        <v>0.10172100436754417</v>
      </c>
      <c r="R118" s="3">
        <f t="shared" si="11"/>
        <v>0</v>
      </c>
      <c r="S118" s="3">
        <f t="shared" si="12"/>
        <v>0</v>
      </c>
      <c r="T118" s="3">
        <f t="shared" si="13"/>
        <v>0</v>
      </c>
      <c r="U118" s="3">
        <f t="shared" si="14"/>
        <v>0</v>
      </c>
      <c r="V118" s="3">
        <f t="shared" si="15"/>
        <v>3.4149575936226452E-2</v>
      </c>
      <c r="W118" s="3">
        <f t="shared" si="16"/>
        <v>0</v>
      </c>
      <c r="X118" s="3">
        <f t="shared" si="17"/>
        <v>0</v>
      </c>
    </row>
    <row r="119" spans="1:24" x14ac:dyDescent="0.25">
      <c r="A119" s="37">
        <v>44382</v>
      </c>
      <c r="B119" s="38">
        <v>13</v>
      </c>
      <c r="C119" s="19" t="str">
        <f t="shared" si="18"/>
        <v>44382_13</v>
      </c>
      <c r="D119" s="21">
        <v>256.72563409128594</v>
      </c>
      <c r="E119" s="21">
        <v>307.69529929143511</v>
      </c>
      <c r="F119" s="21">
        <v>653.37881901233379</v>
      </c>
      <c r="G119" s="21">
        <v>336.82214651436254</v>
      </c>
      <c r="H119" s="21">
        <v>0.23349683414462438</v>
      </c>
      <c r="I119" s="21">
        <v>3.2693814196124937</v>
      </c>
      <c r="J119" s="21">
        <v>0.54089603789741358</v>
      </c>
      <c r="K119" s="21">
        <v>-7.7635401632606005</v>
      </c>
      <c r="L119" s="21">
        <v>-10.474791430110184</v>
      </c>
      <c r="M119" s="21">
        <v>-23.715969140244326</v>
      </c>
      <c r="N119" s="21">
        <v>-12.520969654203682</v>
      </c>
      <c r="O119" s="21">
        <v>5.1447843556941097E-2</v>
      </c>
      <c r="P119" s="21">
        <v>6.6956956940695839E-2</v>
      </c>
      <c r="Q119" s="21">
        <v>0.10535915503106666</v>
      </c>
      <c r="R119" s="3">
        <f t="shared" si="11"/>
        <v>0</v>
      </c>
      <c r="S119" s="3">
        <f t="shared" si="12"/>
        <v>0</v>
      </c>
      <c r="T119" s="3">
        <f t="shared" si="13"/>
        <v>0</v>
      </c>
      <c r="U119" s="3">
        <f t="shared" si="14"/>
        <v>0</v>
      </c>
      <c r="V119" s="3">
        <f t="shared" si="15"/>
        <v>3.9113202808669589E-2</v>
      </c>
      <c r="W119" s="3">
        <f t="shared" si="16"/>
        <v>0</v>
      </c>
      <c r="X119" s="3">
        <f t="shared" si="17"/>
        <v>0</v>
      </c>
    </row>
    <row r="120" spans="1:24" x14ac:dyDescent="0.25">
      <c r="A120" s="37">
        <v>44382</v>
      </c>
      <c r="B120" s="38">
        <v>14</v>
      </c>
      <c r="C120" s="19" t="str">
        <f t="shared" si="18"/>
        <v>44382_14</v>
      </c>
      <c r="D120" s="21">
        <v>252.10163225680867</v>
      </c>
      <c r="E120" s="21">
        <v>300.45242726384714</v>
      </c>
      <c r="F120" s="21">
        <v>639.55097948813432</v>
      </c>
      <c r="G120" s="21">
        <v>331.36067114656703</v>
      </c>
      <c r="H120" s="21">
        <v>0.23549527390433278</v>
      </c>
      <c r="I120" s="21">
        <v>3.1541427489031735</v>
      </c>
      <c r="J120" s="21">
        <v>0.54604008721464004</v>
      </c>
      <c r="K120" s="21">
        <v>-7.7390483404108981</v>
      </c>
      <c r="L120" s="21">
        <v>-11.560412030244384</v>
      </c>
      <c r="M120" s="21">
        <v>-25.566458611690102</v>
      </c>
      <c r="N120" s="21">
        <v>-12.349522821018159</v>
      </c>
      <c r="O120" s="21">
        <v>5.3882619474662156E-2</v>
      </c>
      <c r="P120" s="21">
        <v>4.1070096243400883E-2</v>
      </c>
      <c r="Q120" s="21">
        <v>0.11103153296661546</v>
      </c>
      <c r="R120" s="3">
        <f t="shared" si="11"/>
        <v>0</v>
      </c>
      <c r="S120" s="3">
        <f t="shared" si="12"/>
        <v>0</v>
      </c>
      <c r="T120" s="3">
        <f t="shared" si="13"/>
        <v>0</v>
      </c>
      <c r="U120" s="3">
        <f t="shared" si="14"/>
        <v>0</v>
      </c>
      <c r="V120" s="3">
        <f t="shared" si="15"/>
        <v>5.5876222382794327E-2</v>
      </c>
      <c r="W120" s="3">
        <f t="shared" si="16"/>
        <v>0</v>
      </c>
      <c r="X120" s="3">
        <f t="shared" si="17"/>
        <v>1.502029736861343E-2</v>
      </c>
    </row>
    <row r="121" spans="1:24" hidden="1" x14ac:dyDescent="0.25">
      <c r="A121" s="37">
        <v>44382</v>
      </c>
      <c r="B121" s="38">
        <v>15</v>
      </c>
      <c r="C121" s="19" t="str">
        <f t="shared" si="18"/>
        <v>44382_15</v>
      </c>
      <c r="D121" s="21">
        <v>242.68752007572783</v>
      </c>
      <c r="E121" s="21">
        <v>291.58172660436946</v>
      </c>
      <c r="F121" s="21">
        <v>620.5393956214732</v>
      </c>
      <c r="G121" s="21">
        <v>319.5449791894664</v>
      </c>
      <c r="H121" s="21">
        <v>0.21263485873328614</v>
      </c>
      <c r="I121" s="21">
        <v>3.0622053592526854</v>
      </c>
      <c r="J121" s="21">
        <v>0.49443544689621166</v>
      </c>
      <c r="K121" s="21">
        <v>-9.0360392319852085</v>
      </c>
      <c r="L121" s="21">
        <v>-11.708098794021879</v>
      </c>
      <c r="M121" s="21">
        <v>-25.815189246160042</v>
      </c>
      <c r="N121" s="21">
        <v>-13.76231510735548</v>
      </c>
      <c r="O121" s="21">
        <v>4.1449343280732645E-2</v>
      </c>
      <c r="P121" s="21">
        <v>5.0997563081073671E-2</v>
      </c>
      <c r="Q121" s="21">
        <v>8.2806667194099959E-2</v>
      </c>
      <c r="R121" s="3">
        <f t="shared" si="11"/>
        <v>0</v>
      </c>
      <c r="S121" s="3">
        <f t="shared" si="12"/>
        <v>0</v>
      </c>
      <c r="T121" s="3">
        <f t="shared" si="13"/>
        <v>0</v>
      </c>
      <c r="U121" s="3">
        <f t="shared" si="14"/>
        <v>0</v>
      </c>
      <c r="V121" s="3">
        <f t="shared" si="15"/>
        <v>0</v>
      </c>
      <c r="W121" s="3">
        <f t="shared" si="16"/>
        <v>0</v>
      </c>
      <c r="X121" s="3">
        <f t="shared" si="17"/>
        <v>0</v>
      </c>
    </row>
    <row r="122" spans="1:24" x14ac:dyDescent="0.25">
      <c r="A122" s="37">
        <v>44382</v>
      </c>
      <c r="B122" s="38">
        <v>16</v>
      </c>
      <c r="C122" s="19" t="str">
        <f t="shared" si="18"/>
        <v>44382_16</v>
      </c>
      <c r="D122" s="21">
        <v>233.73983633857932</v>
      </c>
      <c r="E122" s="21">
        <v>282.38343258768487</v>
      </c>
      <c r="F122" s="21">
        <v>600.60526063739167</v>
      </c>
      <c r="G122" s="21">
        <v>307.41160138141555</v>
      </c>
      <c r="H122" s="21">
        <v>0.23244441331624294</v>
      </c>
      <c r="I122" s="21">
        <v>3.0266498782854168</v>
      </c>
      <c r="J122" s="21">
        <v>0.54021538086428145</v>
      </c>
      <c r="K122" s="21">
        <v>-10.537667432266399</v>
      </c>
      <c r="L122" s="21">
        <v>-12.562864818922412</v>
      </c>
      <c r="M122" s="21">
        <v>-27.391999861851964</v>
      </c>
      <c r="N122" s="21">
        <v>-15.742933684741796</v>
      </c>
      <c r="O122" s="21">
        <v>6.5864603970668914E-2</v>
      </c>
      <c r="P122" s="21">
        <v>8.7116951302562751E-2</v>
      </c>
      <c r="Q122" s="21">
        <v>0.13906943852624284</v>
      </c>
      <c r="R122" s="3">
        <f t="shared" si="11"/>
        <v>0</v>
      </c>
      <c r="S122" s="3">
        <f t="shared" si="12"/>
        <v>0</v>
      </c>
      <c r="T122" s="3">
        <f t="shared" si="13"/>
        <v>0</v>
      </c>
      <c r="U122" s="3">
        <f t="shared" si="14"/>
        <v>0</v>
      </c>
      <c r="V122" s="3">
        <f t="shared" si="15"/>
        <v>0.15959781640922122</v>
      </c>
      <c r="W122" s="3">
        <f t="shared" si="16"/>
        <v>0</v>
      </c>
      <c r="X122" s="3">
        <f t="shared" si="17"/>
        <v>0.25556414670484495</v>
      </c>
    </row>
    <row r="123" spans="1:24" x14ac:dyDescent="0.25">
      <c r="A123" s="37">
        <v>44382</v>
      </c>
      <c r="B123" s="38">
        <v>17</v>
      </c>
      <c r="C123" s="19" t="str">
        <f t="shared" si="18"/>
        <v>44382_17</v>
      </c>
      <c r="D123" s="21">
        <v>227.63742095994292</v>
      </c>
      <c r="E123" s="21">
        <v>277.07965299188322</v>
      </c>
      <c r="F123" s="21">
        <v>590.3657583507088</v>
      </c>
      <c r="G123" s="21">
        <v>300.50689629666016</v>
      </c>
      <c r="H123" s="21">
        <v>0.22801967295153247</v>
      </c>
      <c r="I123" s="21">
        <v>2.9477958886269158</v>
      </c>
      <c r="J123" s="21">
        <v>0.52805128065164131</v>
      </c>
      <c r="K123" s="21">
        <v>-12.427212621946166</v>
      </c>
      <c r="L123" s="21">
        <v>-14.488660549393803</v>
      </c>
      <c r="M123" s="21">
        <v>-31.440018866420033</v>
      </c>
      <c r="N123" s="21">
        <v>-17.820567948704937</v>
      </c>
      <c r="O123" s="21">
        <v>4.847594334193471E-2</v>
      </c>
      <c r="P123" s="21">
        <v>2.8576474651959019E-2</v>
      </c>
      <c r="Q123" s="21">
        <v>9.9782361756709209E-2</v>
      </c>
      <c r="R123" s="3">
        <f t="shared" si="11"/>
        <v>0</v>
      </c>
      <c r="S123" s="3">
        <f t="shared" si="12"/>
        <v>0</v>
      </c>
      <c r="T123" s="3">
        <f t="shared" si="13"/>
        <v>0</v>
      </c>
      <c r="U123" s="3">
        <f t="shared" si="14"/>
        <v>0</v>
      </c>
      <c r="V123" s="3">
        <f t="shared" si="15"/>
        <v>2.3656736087161595E-2</v>
      </c>
      <c r="W123" s="3">
        <f t="shared" si="16"/>
        <v>0</v>
      </c>
      <c r="X123" s="3">
        <f t="shared" si="17"/>
        <v>0</v>
      </c>
    </row>
    <row r="124" spans="1:24" hidden="1" x14ac:dyDescent="0.25">
      <c r="A124" s="37">
        <v>44382</v>
      </c>
      <c r="B124" s="38">
        <v>18</v>
      </c>
      <c r="C124" s="19" t="str">
        <f t="shared" si="18"/>
        <v>44382_18</v>
      </c>
      <c r="D124" s="21">
        <v>230.62846104497379</v>
      </c>
      <c r="E124" s="21">
        <v>281.60282115336076</v>
      </c>
      <c r="F124" s="21">
        <v>604.27619591433279</v>
      </c>
      <c r="G124" s="21">
        <v>306.86501777492163</v>
      </c>
      <c r="H124" s="21">
        <v>0.22650987885707222</v>
      </c>
      <c r="I124" s="21">
        <v>2.9380902160058571</v>
      </c>
      <c r="J124" s="21">
        <v>0.51954245160838053</v>
      </c>
      <c r="K124" s="21">
        <v>-17.815607038165723</v>
      </c>
      <c r="L124" s="21">
        <v>-22.011031319858485</v>
      </c>
      <c r="M124" s="21">
        <v>-47.032845433758951</v>
      </c>
      <c r="N124" s="21">
        <v>-24.430104074861575</v>
      </c>
      <c r="O124" s="21">
        <v>1.3143642172707099E-2</v>
      </c>
      <c r="P124" s="21">
        <v>-0.12724707186236783</v>
      </c>
      <c r="Q124" s="21">
        <v>1.9811890554521004E-2</v>
      </c>
      <c r="R124" s="3">
        <f t="shared" si="11"/>
        <v>0</v>
      </c>
      <c r="S124" s="3">
        <f t="shared" si="12"/>
        <v>0</v>
      </c>
      <c r="T124" s="3">
        <f t="shared" si="13"/>
        <v>0</v>
      </c>
      <c r="U124" s="3">
        <f t="shared" si="14"/>
        <v>0</v>
      </c>
      <c r="V124" s="3">
        <f t="shared" si="15"/>
        <v>0</v>
      </c>
      <c r="W124" s="3">
        <f t="shared" si="16"/>
        <v>0</v>
      </c>
      <c r="X124" s="3">
        <f t="shared" si="17"/>
        <v>0</v>
      </c>
    </row>
    <row r="125" spans="1:24" hidden="1" x14ac:dyDescent="0.25">
      <c r="A125" s="37">
        <v>44382</v>
      </c>
      <c r="B125" s="38">
        <v>19</v>
      </c>
      <c r="C125" s="19" t="str">
        <f t="shared" si="18"/>
        <v>44382_19</v>
      </c>
      <c r="D125" s="21">
        <v>259.99840535417974</v>
      </c>
      <c r="E125" s="21">
        <v>317.59250959505579</v>
      </c>
      <c r="F125" s="21">
        <v>690.84468735773794</v>
      </c>
      <c r="G125" s="21">
        <v>351.09499431901406</v>
      </c>
      <c r="H125" s="21">
        <v>0.25902458867149858</v>
      </c>
      <c r="I125" s="21">
        <v>3.319545738784099</v>
      </c>
      <c r="J125" s="21">
        <v>0.58972270322929454</v>
      </c>
      <c r="K125" s="21">
        <v>-22.349654082322257</v>
      </c>
      <c r="L125" s="21">
        <v>-28.16249469035909</v>
      </c>
      <c r="M125" s="21">
        <v>-57.016093872161434</v>
      </c>
      <c r="N125" s="21">
        <v>-28.811833268188906</v>
      </c>
      <c r="O125" s="21">
        <v>-2.0817136301557404E-2</v>
      </c>
      <c r="P125" s="21">
        <v>-0.26233276280788997</v>
      </c>
      <c r="Q125" s="21">
        <v>-5.6814571482904933E-2</v>
      </c>
      <c r="R125" s="3">
        <f t="shared" si="11"/>
        <v>0</v>
      </c>
      <c r="S125" s="3">
        <f t="shared" si="12"/>
        <v>0</v>
      </c>
      <c r="T125" s="3">
        <f t="shared" si="13"/>
        <v>0</v>
      </c>
      <c r="U125" s="3">
        <f t="shared" si="14"/>
        <v>0</v>
      </c>
      <c r="V125" s="3">
        <f t="shared" si="15"/>
        <v>0</v>
      </c>
      <c r="W125" s="3">
        <f t="shared" si="16"/>
        <v>0</v>
      </c>
      <c r="X125" s="3">
        <f t="shared" si="17"/>
        <v>0</v>
      </c>
    </row>
    <row r="126" spans="1:24" hidden="1" x14ac:dyDescent="0.25">
      <c r="A126" s="37">
        <v>44382</v>
      </c>
      <c r="B126" s="38">
        <v>20</v>
      </c>
      <c r="C126" s="19" t="str">
        <f t="shared" si="18"/>
        <v>44382_20</v>
      </c>
      <c r="D126" s="21">
        <v>271.03221614281028</v>
      </c>
      <c r="E126" s="21">
        <v>334.95788000684371</v>
      </c>
      <c r="F126" s="21">
        <v>734.18059151192267</v>
      </c>
      <c r="G126" s="21">
        <v>370.34626836016952</v>
      </c>
      <c r="H126" s="21">
        <v>0.2746560977204906</v>
      </c>
      <c r="I126" s="21">
        <v>3.5355653106424585</v>
      </c>
      <c r="J126" s="21">
        <v>0.62264705712140245</v>
      </c>
      <c r="K126" s="21">
        <v>-25.274696435933393</v>
      </c>
      <c r="L126" s="21">
        <v>-31.165309424755701</v>
      </c>
      <c r="M126" s="21">
        <v>-62.438272409024222</v>
      </c>
      <c r="N126" s="21">
        <v>-31.849279848770106</v>
      </c>
      <c r="O126" s="21">
        <v>-2.6846690204085477E-2</v>
      </c>
      <c r="P126" s="21">
        <v>-0.29905090624050951</v>
      </c>
      <c r="Q126" s="21">
        <v>-7.0475109223750942E-2</v>
      </c>
      <c r="R126" s="3">
        <f t="shared" si="11"/>
        <v>0</v>
      </c>
      <c r="S126" s="3">
        <f t="shared" si="12"/>
        <v>0</v>
      </c>
      <c r="T126" s="3">
        <f t="shared" si="13"/>
        <v>0</v>
      </c>
      <c r="U126" s="3">
        <f t="shared" si="14"/>
        <v>0</v>
      </c>
      <c r="V126" s="3">
        <f t="shared" si="15"/>
        <v>0</v>
      </c>
      <c r="W126" s="3">
        <f t="shared" si="16"/>
        <v>0</v>
      </c>
      <c r="X126" s="3">
        <f t="shared" si="17"/>
        <v>0</v>
      </c>
    </row>
    <row r="127" spans="1:24" hidden="1" x14ac:dyDescent="0.25">
      <c r="A127" s="37">
        <v>44382</v>
      </c>
      <c r="B127" s="38">
        <v>21</v>
      </c>
      <c r="C127" s="19" t="str">
        <f t="shared" si="18"/>
        <v>44382_21</v>
      </c>
      <c r="D127" s="21">
        <v>272.20374958093629</v>
      </c>
      <c r="E127" s="21">
        <v>340.81654763264623</v>
      </c>
      <c r="F127" s="21">
        <v>750.01948003551036</v>
      </c>
      <c r="G127" s="21">
        <v>374.98288080613565</v>
      </c>
      <c r="H127" s="21">
        <v>0.27828772008008845</v>
      </c>
      <c r="I127" s="21">
        <v>3.6212797708670696</v>
      </c>
      <c r="J127" s="21">
        <v>0.63091136366420708</v>
      </c>
      <c r="K127" s="21">
        <v>-20.674121945096893</v>
      </c>
      <c r="L127" s="21">
        <v>-25.010026131179274</v>
      </c>
      <c r="M127" s="21">
        <v>-49.663239244013049</v>
      </c>
      <c r="N127" s="21">
        <v>-24.424845508986465</v>
      </c>
      <c r="O127" s="21">
        <v>-3.0688338814547897E-2</v>
      </c>
      <c r="P127" s="21">
        <v>-0.2549381837435456</v>
      </c>
      <c r="Q127" s="21">
        <v>-7.9360056174084176E-2</v>
      </c>
      <c r="R127" s="3">
        <f t="shared" si="11"/>
        <v>0</v>
      </c>
      <c r="S127" s="3">
        <f t="shared" si="12"/>
        <v>0</v>
      </c>
      <c r="T127" s="3">
        <f t="shared" si="13"/>
        <v>0</v>
      </c>
      <c r="U127" s="3">
        <f t="shared" si="14"/>
        <v>0</v>
      </c>
      <c r="V127" s="3">
        <f t="shared" si="15"/>
        <v>0</v>
      </c>
      <c r="W127" s="3">
        <f t="shared" si="16"/>
        <v>0</v>
      </c>
      <c r="X127" s="3">
        <f t="shared" si="17"/>
        <v>0</v>
      </c>
    </row>
    <row r="128" spans="1:24" hidden="1" x14ac:dyDescent="0.25">
      <c r="A128" s="37">
        <v>44382</v>
      </c>
      <c r="B128" s="38">
        <v>22</v>
      </c>
      <c r="C128" s="19" t="str">
        <f t="shared" si="18"/>
        <v>44382_22</v>
      </c>
      <c r="D128" s="21">
        <v>266.06061267130991</v>
      </c>
      <c r="E128" s="21">
        <v>337.09933981026194</v>
      </c>
      <c r="F128" s="21">
        <v>742.99686396278889</v>
      </c>
      <c r="G128" s="21">
        <v>368.70775660542461</v>
      </c>
      <c r="H128" s="21">
        <v>0.27440144685323559</v>
      </c>
      <c r="I128" s="21">
        <v>3.5927820325085498</v>
      </c>
      <c r="J128" s="21">
        <v>0.62456475039722581</v>
      </c>
      <c r="K128" s="21">
        <v>-20.930974512862388</v>
      </c>
      <c r="L128" s="21">
        <v>-23.577624705878254</v>
      </c>
      <c r="M128" s="21">
        <v>-46.879362159970341</v>
      </c>
      <c r="N128" s="21">
        <v>-24.263205936971431</v>
      </c>
      <c r="O128" s="21">
        <v>-2.2975325655895502E-2</v>
      </c>
      <c r="P128" s="21">
        <v>-0.23945798341124436</v>
      </c>
      <c r="Q128" s="21">
        <v>-6.2085202132796238E-2</v>
      </c>
      <c r="R128" s="3">
        <f t="shared" si="11"/>
        <v>0</v>
      </c>
      <c r="S128" s="3">
        <f t="shared" si="12"/>
        <v>0</v>
      </c>
      <c r="T128" s="3">
        <f t="shared" si="13"/>
        <v>0</v>
      </c>
      <c r="U128" s="3">
        <f t="shared" si="14"/>
        <v>0</v>
      </c>
      <c r="V128" s="3">
        <f t="shared" si="15"/>
        <v>0</v>
      </c>
      <c r="W128" s="3">
        <f t="shared" si="16"/>
        <v>0</v>
      </c>
      <c r="X128" s="3">
        <f t="shared" si="17"/>
        <v>0</v>
      </c>
    </row>
    <row r="129" spans="1:24" hidden="1" x14ac:dyDescent="0.25">
      <c r="A129" s="37">
        <v>44382</v>
      </c>
      <c r="B129" s="38">
        <v>23</v>
      </c>
      <c r="C129" s="19" t="str">
        <f t="shared" si="18"/>
        <v>44382_23</v>
      </c>
      <c r="D129" s="21">
        <v>245.1564979878402</v>
      </c>
      <c r="E129" s="21">
        <v>313.08822809730231</v>
      </c>
      <c r="F129" s="21">
        <v>689.39105440437038</v>
      </c>
      <c r="G129" s="21">
        <v>339.99889877892548</v>
      </c>
      <c r="H129" s="21">
        <v>0.2636415324523968</v>
      </c>
      <c r="I129" s="21">
        <v>3.3426101209305585</v>
      </c>
      <c r="J129" s="21">
        <v>0.6039854734374337</v>
      </c>
      <c r="K129" s="21">
        <v>-23.432828426142443</v>
      </c>
      <c r="L129" s="21">
        <v>-26.531596625004909</v>
      </c>
      <c r="M129" s="21">
        <v>-53.218129013088522</v>
      </c>
      <c r="N129" s="21">
        <v>-27.884051948145984</v>
      </c>
      <c r="O129" s="21">
        <v>-2.47724558898961E-2</v>
      </c>
      <c r="P129" s="21">
        <v>-0.27649312667554155</v>
      </c>
      <c r="Q129" s="21">
        <v>-6.6364193497650548E-2</v>
      </c>
      <c r="R129" s="3">
        <f t="shared" si="11"/>
        <v>0</v>
      </c>
      <c r="S129" s="3">
        <f t="shared" si="12"/>
        <v>0</v>
      </c>
      <c r="T129" s="3">
        <f t="shared" si="13"/>
        <v>0</v>
      </c>
      <c r="U129" s="3">
        <f t="shared" si="14"/>
        <v>0</v>
      </c>
      <c r="V129" s="3">
        <f t="shared" si="15"/>
        <v>0</v>
      </c>
      <c r="W129" s="3">
        <f t="shared" si="16"/>
        <v>0</v>
      </c>
      <c r="X129" s="3">
        <f t="shared" si="17"/>
        <v>0</v>
      </c>
    </row>
    <row r="130" spans="1:24" hidden="1" x14ac:dyDescent="0.25">
      <c r="A130" s="37">
        <v>44382</v>
      </c>
      <c r="B130" s="38">
        <v>24</v>
      </c>
      <c r="C130" s="19" t="str">
        <f t="shared" si="18"/>
        <v>44382_24</v>
      </c>
      <c r="D130" s="21">
        <v>214.30631197268676</v>
      </c>
      <c r="E130" s="21">
        <v>272.0145855941617</v>
      </c>
      <c r="F130" s="21">
        <v>596.87648466491305</v>
      </c>
      <c r="G130" s="21">
        <v>294.93361524368089</v>
      </c>
      <c r="H130" s="21">
        <v>0.23831351679148438</v>
      </c>
      <c r="I130" s="21">
        <v>2.9339198505629502</v>
      </c>
      <c r="J130" s="21">
        <v>0.54853282929771818</v>
      </c>
      <c r="K130" s="21">
        <v>-21.406460849894064</v>
      </c>
      <c r="L130" s="21">
        <v>-26.21790640120528</v>
      </c>
      <c r="M130" s="21">
        <v>-53.552846680616106</v>
      </c>
      <c r="N130" s="21">
        <v>-26.111458436043002</v>
      </c>
      <c r="O130" s="21">
        <v>-2.9444923035310492E-2</v>
      </c>
      <c r="P130" s="21">
        <v>-0.27937741991934567</v>
      </c>
      <c r="Q130" s="21">
        <v>-7.6978139402025775E-2</v>
      </c>
      <c r="R130" s="3">
        <f t="shared" si="11"/>
        <v>0</v>
      </c>
      <c r="S130" s="3">
        <f t="shared" si="12"/>
        <v>0</v>
      </c>
      <c r="T130" s="3">
        <f t="shared" si="13"/>
        <v>0</v>
      </c>
      <c r="U130" s="3">
        <f t="shared" si="14"/>
        <v>0</v>
      </c>
      <c r="V130" s="3">
        <f t="shared" si="15"/>
        <v>0</v>
      </c>
      <c r="W130" s="3">
        <f t="shared" si="16"/>
        <v>0</v>
      </c>
      <c r="X130" s="3">
        <f t="shared" si="17"/>
        <v>0</v>
      </c>
    </row>
    <row r="131" spans="1:24" hidden="1" x14ac:dyDescent="0.25">
      <c r="A131" s="37">
        <v>44383</v>
      </c>
      <c r="B131" s="38">
        <v>1</v>
      </c>
      <c r="C131" s="19" t="str">
        <f t="shared" si="18"/>
        <v>44383_1</v>
      </c>
      <c r="D131" s="21">
        <v>181.35119327922436</v>
      </c>
      <c r="E131" s="21">
        <v>227.18703838825178</v>
      </c>
      <c r="F131" s="21">
        <v>494.87263008134386</v>
      </c>
      <c r="G131" s="21">
        <v>245.83169619109287</v>
      </c>
      <c r="H131" s="21">
        <v>0.20841610855162762</v>
      </c>
      <c r="I131" s="21">
        <v>2.4727189309892652</v>
      </c>
      <c r="J131" s="21">
        <v>0.48384193412691534</v>
      </c>
      <c r="K131" s="21">
        <v>-23.41610719303036</v>
      </c>
      <c r="L131" s="21">
        <v>-28.38336322235029</v>
      </c>
      <c r="M131" s="21">
        <v>-59.074829159731607</v>
      </c>
      <c r="N131" s="21">
        <v>-29.070721538862003</v>
      </c>
      <c r="O131" s="21">
        <v>-3.6799631390439791E-2</v>
      </c>
      <c r="P131" s="21">
        <v>-0.29349092223706269</v>
      </c>
      <c r="Q131" s="21">
        <v>-9.4319809228840354E-2</v>
      </c>
      <c r="R131" s="3">
        <f t="shared" si="11"/>
        <v>0</v>
      </c>
      <c r="S131" s="3">
        <f t="shared" si="12"/>
        <v>0</v>
      </c>
      <c r="T131" s="3">
        <f t="shared" si="13"/>
        <v>0</v>
      </c>
      <c r="U131" s="3">
        <f t="shared" si="14"/>
        <v>0</v>
      </c>
      <c r="V131" s="3">
        <f t="shared" si="15"/>
        <v>0</v>
      </c>
      <c r="W131" s="3">
        <f t="shared" si="16"/>
        <v>0</v>
      </c>
      <c r="X131" s="3">
        <f t="shared" si="17"/>
        <v>0</v>
      </c>
    </row>
    <row r="132" spans="1:24" hidden="1" x14ac:dyDescent="0.25">
      <c r="A132" s="37">
        <v>44383</v>
      </c>
      <c r="B132" s="38">
        <v>2</v>
      </c>
      <c r="C132" s="19" t="str">
        <f t="shared" si="18"/>
        <v>44383_2</v>
      </c>
      <c r="D132" s="21">
        <v>155.77484644413147</v>
      </c>
      <c r="E132" s="21">
        <v>191.77824037724602</v>
      </c>
      <c r="F132" s="21">
        <v>413.93560001640526</v>
      </c>
      <c r="G132" s="21">
        <v>207.78222997889551</v>
      </c>
      <c r="H132" s="21">
        <v>0.19118109104089551</v>
      </c>
      <c r="I132" s="21">
        <v>2.1107347813032709</v>
      </c>
      <c r="J132" s="21">
        <v>0.44593647523508839</v>
      </c>
      <c r="K132" s="21">
        <v>-24.764265671677034</v>
      </c>
      <c r="L132" s="21">
        <v>-29.909054781290834</v>
      </c>
      <c r="M132" s="21">
        <v>-62.768081877999002</v>
      </c>
      <c r="N132" s="21">
        <v>-30.882021175815705</v>
      </c>
      <c r="O132" s="21">
        <v>-3.7693767134520093E-2</v>
      </c>
      <c r="P132" s="21">
        <v>-0.3033461703484252</v>
      </c>
      <c r="Q132" s="21">
        <v>-9.6486178163354058E-2</v>
      </c>
      <c r="R132" s="3">
        <f t="shared" si="11"/>
        <v>0</v>
      </c>
      <c r="S132" s="3">
        <f t="shared" si="12"/>
        <v>0</v>
      </c>
      <c r="T132" s="3">
        <f t="shared" si="13"/>
        <v>0</v>
      </c>
      <c r="U132" s="3">
        <f t="shared" si="14"/>
        <v>0</v>
      </c>
      <c r="V132" s="3">
        <f t="shared" si="15"/>
        <v>0</v>
      </c>
      <c r="W132" s="3">
        <f t="shared" si="16"/>
        <v>0</v>
      </c>
      <c r="X132" s="3">
        <f t="shared" si="17"/>
        <v>0</v>
      </c>
    </row>
    <row r="133" spans="1:24" hidden="1" x14ac:dyDescent="0.25">
      <c r="A133" s="37">
        <v>44383</v>
      </c>
      <c r="B133" s="38">
        <v>3</v>
      </c>
      <c r="C133" s="19" t="str">
        <f t="shared" si="18"/>
        <v>44383_3</v>
      </c>
      <c r="D133" s="21">
        <v>142.39100688373915</v>
      </c>
      <c r="E133" s="21">
        <v>171.93256719292538</v>
      </c>
      <c r="F133" s="21">
        <v>368.2143821621633</v>
      </c>
      <c r="G133" s="21">
        <v>186.88512186403329</v>
      </c>
      <c r="H133" s="21">
        <v>0.18548361321190318</v>
      </c>
      <c r="I133" s="21">
        <v>1.9051588191789</v>
      </c>
      <c r="J133" s="21">
        <v>0.43310239135065526</v>
      </c>
      <c r="K133" s="21">
        <v>-25.725048923941198</v>
      </c>
      <c r="L133" s="21">
        <v>-31.661505120831166</v>
      </c>
      <c r="M133" s="21">
        <v>-66.632526998481367</v>
      </c>
      <c r="N133" s="21">
        <v>-32.518294930461074</v>
      </c>
      <c r="O133" s="21">
        <v>-3.9588518509258645E-2</v>
      </c>
      <c r="P133" s="21">
        <v>-0.32996254802826874</v>
      </c>
      <c r="Q133" s="21">
        <v>-0.1010027002462011</v>
      </c>
      <c r="R133" s="3">
        <f t="shared" si="11"/>
        <v>0</v>
      </c>
      <c r="S133" s="3">
        <f t="shared" si="12"/>
        <v>0</v>
      </c>
      <c r="T133" s="3">
        <f t="shared" si="13"/>
        <v>0</v>
      </c>
      <c r="U133" s="3">
        <f t="shared" si="14"/>
        <v>0</v>
      </c>
      <c r="V133" s="3">
        <f t="shared" si="15"/>
        <v>0</v>
      </c>
      <c r="W133" s="3">
        <f t="shared" si="16"/>
        <v>0</v>
      </c>
      <c r="X133" s="3">
        <f t="shared" si="17"/>
        <v>0</v>
      </c>
    </row>
    <row r="134" spans="1:24" hidden="1" x14ac:dyDescent="0.25">
      <c r="A134" s="37">
        <v>44383</v>
      </c>
      <c r="B134" s="38">
        <v>4</v>
      </c>
      <c r="C134" s="19" t="str">
        <f t="shared" si="18"/>
        <v>44383_4</v>
      </c>
      <c r="D134" s="21">
        <v>134.72497505630338</v>
      </c>
      <c r="E134" s="21">
        <v>160.64102471180703</v>
      </c>
      <c r="F134" s="21">
        <v>341.59978138332895</v>
      </c>
      <c r="G134" s="21">
        <v>175.46747663330666</v>
      </c>
      <c r="H134" s="21">
        <v>0.17602550040102505</v>
      </c>
      <c r="I134" s="21">
        <v>1.7820755108855066</v>
      </c>
      <c r="J134" s="21">
        <v>0.413054180806399</v>
      </c>
      <c r="K134" s="21">
        <v>-26.736018274156386</v>
      </c>
      <c r="L134" s="21">
        <v>-33.021422298527106</v>
      </c>
      <c r="M134" s="21">
        <v>-69.898269398349598</v>
      </c>
      <c r="N134" s="21">
        <v>-33.867551140939753</v>
      </c>
      <c r="O134" s="21">
        <v>-3.951426018734399E-2</v>
      </c>
      <c r="P134" s="21">
        <v>-0.34869102431295879</v>
      </c>
      <c r="Q134" s="21">
        <v>-0.10113359139427788</v>
      </c>
      <c r="R134" s="3">
        <f t="shared" si="11"/>
        <v>0</v>
      </c>
      <c r="S134" s="3">
        <f t="shared" si="12"/>
        <v>0</v>
      </c>
      <c r="T134" s="3">
        <f t="shared" si="13"/>
        <v>0</v>
      </c>
      <c r="U134" s="3">
        <f t="shared" si="14"/>
        <v>0</v>
      </c>
      <c r="V134" s="3">
        <f t="shared" si="15"/>
        <v>0</v>
      </c>
      <c r="W134" s="3">
        <f t="shared" si="16"/>
        <v>0</v>
      </c>
      <c r="X134" s="3">
        <f t="shared" si="17"/>
        <v>0</v>
      </c>
    </row>
    <row r="135" spans="1:24" hidden="1" x14ac:dyDescent="0.25">
      <c r="A135" s="37">
        <v>44383</v>
      </c>
      <c r="B135" s="38">
        <v>5</v>
      </c>
      <c r="C135" s="19" t="str">
        <f t="shared" si="18"/>
        <v>44383_5</v>
      </c>
      <c r="D135" s="21">
        <v>132.56410193864212</v>
      </c>
      <c r="E135" s="21">
        <v>156.95282089404958</v>
      </c>
      <c r="F135" s="21">
        <v>333.07120952116975</v>
      </c>
      <c r="G135" s="21">
        <v>171.76992815850517</v>
      </c>
      <c r="H135" s="21">
        <v>0.17419167668863422</v>
      </c>
      <c r="I135" s="21">
        <v>1.7410578164712325</v>
      </c>
      <c r="J135" s="21">
        <v>0.4085829481266674</v>
      </c>
      <c r="K135" s="21">
        <v>-26.945682551222461</v>
      </c>
      <c r="L135" s="21">
        <v>-33.571675455245817</v>
      </c>
      <c r="M135" s="21">
        <v>-70.740200890054197</v>
      </c>
      <c r="N135" s="21">
        <v>-34.311535761952769</v>
      </c>
      <c r="O135" s="21">
        <v>-3.9225988042186126E-2</v>
      </c>
      <c r="P135" s="21">
        <v>-0.35475441907337224</v>
      </c>
      <c r="Q135" s="21">
        <v>-0.10048272834665947</v>
      </c>
      <c r="R135" s="3">
        <f t="shared" si="11"/>
        <v>0</v>
      </c>
      <c r="S135" s="3">
        <f t="shared" si="12"/>
        <v>0</v>
      </c>
      <c r="T135" s="3">
        <f t="shared" si="13"/>
        <v>0</v>
      </c>
      <c r="U135" s="3">
        <f t="shared" si="14"/>
        <v>0</v>
      </c>
      <c r="V135" s="3">
        <f t="shared" si="15"/>
        <v>0</v>
      </c>
      <c r="W135" s="3">
        <f t="shared" si="16"/>
        <v>0</v>
      </c>
      <c r="X135" s="3">
        <f t="shared" si="17"/>
        <v>0</v>
      </c>
    </row>
    <row r="136" spans="1:24" hidden="1" x14ac:dyDescent="0.25">
      <c r="A136" s="37">
        <v>44383</v>
      </c>
      <c r="B136" s="38">
        <v>6</v>
      </c>
      <c r="C136" s="19" t="str">
        <f t="shared" si="18"/>
        <v>44383_6</v>
      </c>
      <c r="D136" s="21">
        <v>134.75838829313722</v>
      </c>
      <c r="E136" s="21">
        <v>160.92315754096856</v>
      </c>
      <c r="F136" s="21">
        <v>342.30769647414508</v>
      </c>
      <c r="G136" s="21">
        <v>175.2855568586144</v>
      </c>
      <c r="H136" s="21">
        <v>0.1749357628183901</v>
      </c>
      <c r="I136" s="21">
        <v>1.7833353717990805</v>
      </c>
      <c r="J136" s="21">
        <v>0.409914235243657</v>
      </c>
      <c r="K136" s="21">
        <v>-26.471077314097098</v>
      </c>
      <c r="L136" s="21">
        <v>-32.972806023690204</v>
      </c>
      <c r="M136" s="21">
        <v>-69.320683308043769</v>
      </c>
      <c r="N136" s="21">
        <v>-33.315457045834741</v>
      </c>
      <c r="O136" s="21">
        <v>-3.8372046899704713E-2</v>
      </c>
      <c r="P136" s="21">
        <v>-0.35327721785079702</v>
      </c>
      <c r="Q136" s="21">
        <v>-9.8678710030633193E-2</v>
      </c>
      <c r="R136" s="3">
        <f t="shared" si="11"/>
        <v>0</v>
      </c>
      <c r="S136" s="3">
        <f t="shared" si="12"/>
        <v>0</v>
      </c>
      <c r="T136" s="3">
        <f t="shared" si="13"/>
        <v>0</v>
      </c>
      <c r="U136" s="3">
        <f t="shared" si="14"/>
        <v>0</v>
      </c>
      <c r="V136" s="3">
        <f t="shared" si="15"/>
        <v>0</v>
      </c>
      <c r="W136" s="3">
        <f t="shared" si="16"/>
        <v>0</v>
      </c>
      <c r="X136" s="3">
        <f t="shared" si="17"/>
        <v>0</v>
      </c>
    </row>
    <row r="137" spans="1:24" hidden="1" x14ac:dyDescent="0.25">
      <c r="A137" s="37">
        <v>44383</v>
      </c>
      <c r="B137" s="38">
        <v>7</v>
      </c>
      <c r="C137" s="19" t="str">
        <f t="shared" si="18"/>
        <v>44383_7</v>
      </c>
      <c r="D137" s="21">
        <v>153.80110963733728</v>
      </c>
      <c r="E137" s="21">
        <v>182.99857557351203</v>
      </c>
      <c r="F137" s="21">
        <v>390.74355579781752</v>
      </c>
      <c r="G137" s="21">
        <v>200.45402899957932</v>
      </c>
      <c r="H137" s="21">
        <v>0.18457756682622192</v>
      </c>
      <c r="I137" s="21">
        <v>2.0006805884252978</v>
      </c>
      <c r="J137" s="21">
        <v>0.4310203799297348</v>
      </c>
      <c r="K137" s="21">
        <v>-27.085705287251638</v>
      </c>
      <c r="L137" s="21">
        <v>-35.657373489773349</v>
      </c>
      <c r="M137" s="21">
        <v>-74.589074133542283</v>
      </c>
      <c r="N137" s="21">
        <v>-35.113333501566437</v>
      </c>
      <c r="O137" s="21">
        <v>-3.7827138253037809E-2</v>
      </c>
      <c r="P137" s="21">
        <v>-0.38314922671627727</v>
      </c>
      <c r="Q137" s="21">
        <v>-9.670911577371534E-2</v>
      </c>
      <c r="R137" s="3">
        <f t="shared" si="11"/>
        <v>0</v>
      </c>
      <c r="S137" s="3">
        <f t="shared" si="12"/>
        <v>0</v>
      </c>
      <c r="T137" s="3">
        <f t="shared" si="13"/>
        <v>0</v>
      </c>
      <c r="U137" s="3">
        <f t="shared" si="14"/>
        <v>0</v>
      </c>
      <c r="V137" s="3">
        <f t="shared" si="15"/>
        <v>0</v>
      </c>
      <c r="W137" s="3">
        <f t="shared" si="16"/>
        <v>0</v>
      </c>
      <c r="X137" s="3">
        <f t="shared" si="17"/>
        <v>0</v>
      </c>
    </row>
    <row r="138" spans="1:24" hidden="1" x14ac:dyDescent="0.25">
      <c r="A138" s="37">
        <v>44383</v>
      </c>
      <c r="B138" s="38">
        <v>8</v>
      </c>
      <c r="C138" s="19" t="str">
        <f t="shared" si="18"/>
        <v>44383_8</v>
      </c>
      <c r="D138" s="21">
        <v>192.60826401018812</v>
      </c>
      <c r="E138" s="21">
        <v>225.43655361688991</v>
      </c>
      <c r="F138" s="21">
        <v>479.27853682262344</v>
      </c>
      <c r="G138" s="21">
        <v>251.13710486689695</v>
      </c>
      <c r="H138" s="21">
        <v>0.20063180540393991</v>
      </c>
      <c r="I138" s="21">
        <v>2.4211216155442159</v>
      </c>
      <c r="J138" s="21">
        <v>0.46486567847556182</v>
      </c>
      <c r="K138" s="21">
        <v>-26.618921730313751</v>
      </c>
      <c r="L138" s="21">
        <v>-35.990947531650541</v>
      </c>
      <c r="M138" s="21">
        <v>-75.703107066032544</v>
      </c>
      <c r="N138" s="21">
        <v>-35.111606819608376</v>
      </c>
      <c r="O138" s="21">
        <v>-3.6943776586436813E-2</v>
      </c>
      <c r="P138" s="21">
        <v>-0.36618554211026272</v>
      </c>
      <c r="Q138" s="21">
        <v>-9.4196263890586163E-2</v>
      </c>
      <c r="R138" s="3">
        <f t="shared" si="11"/>
        <v>0</v>
      </c>
      <c r="S138" s="3">
        <f t="shared" si="12"/>
        <v>0</v>
      </c>
      <c r="T138" s="3">
        <f t="shared" si="13"/>
        <v>0</v>
      </c>
      <c r="U138" s="3">
        <f t="shared" si="14"/>
        <v>0</v>
      </c>
      <c r="V138" s="3">
        <f t="shared" si="15"/>
        <v>0</v>
      </c>
      <c r="W138" s="3">
        <f t="shared" si="16"/>
        <v>0</v>
      </c>
      <c r="X138" s="3">
        <f t="shared" si="17"/>
        <v>0</v>
      </c>
    </row>
    <row r="139" spans="1:24" hidden="1" x14ac:dyDescent="0.25">
      <c r="A139" s="37">
        <v>44383</v>
      </c>
      <c r="B139" s="38">
        <v>9</v>
      </c>
      <c r="C139" s="19" t="str">
        <f t="shared" si="18"/>
        <v>44383_9</v>
      </c>
      <c r="D139" s="21">
        <v>234.53010396709368</v>
      </c>
      <c r="E139" s="21">
        <v>279.09036646563555</v>
      </c>
      <c r="F139" s="21">
        <v>592.15650066704575</v>
      </c>
      <c r="G139" s="21">
        <v>308.01246112862651</v>
      </c>
      <c r="H139" s="21">
        <v>0.23276868594945549</v>
      </c>
      <c r="I139" s="21">
        <v>3.0280259310935356</v>
      </c>
      <c r="J139" s="21">
        <v>0.53613682238745974</v>
      </c>
      <c r="K139" s="21">
        <v>-19.128303645028492</v>
      </c>
      <c r="L139" s="21">
        <v>-25.463714705059946</v>
      </c>
      <c r="M139" s="21">
        <v>-55.508886829446219</v>
      </c>
      <c r="N139" s="21">
        <v>-26.286648873158665</v>
      </c>
      <c r="O139" s="21">
        <v>-2.0059893975443556E-3</v>
      </c>
      <c r="P139" s="21">
        <v>-0.17603651336947007</v>
      </c>
      <c r="Q139" s="21">
        <v>-1.2254449311509581E-2</v>
      </c>
      <c r="R139" s="3">
        <f t="shared" ref="R139:R202" si="19">MAX(0,(K139-D139*0.2)*$T$5)+MAX(0,(K139-D139*0.3)*($U$5-$T$5))+MAX(0,(K139-D139*0.5)*($W$5-$V$5))+MAX(0,(K139-D139*0.8)*($X$5-$W$5))</f>
        <v>0</v>
      </c>
      <c r="S139" s="3">
        <f t="shared" ref="S139:S202" si="20">MAX(0,(L139-E139*0.2)*$T$5)+MAX(0,(L139-E139*0.3)*($U$5-$T$5))+MAX(0,(L139-E139*0.5)*($W$5-$V$5))+MAX(0,(L139-E139*0.8)*($X$5-$W$5))</f>
        <v>0</v>
      </c>
      <c r="T139" s="3">
        <f t="shared" ref="T139:T202" si="21">MAX(0,(M139-F139*0.2)*$T$5)+MAX(0,(M139-F139*0.3)*($U$5-$T$5))+MAX(0,(M139-F139*0.5)*($W$5-$V$5))+MAX(0,(M139-F139*0.8)*($X$5-$W$5))</f>
        <v>0</v>
      </c>
      <c r="U139" s="3">
        <f t="shared" ref="U139:U202" si="22">MAX(0,(N139-G139*0.2)*$T$5)+MAX(0,(N139-G139*0.3)*($U$5-$T$5))+MAX(0,(N139-G139*0.5)*($W$5-$V$5))+MAX(0,(N139-G139*0.8)*($X$5-$W$5))</f>
        <v>0</v>
      </c>
      <c r="V139" s="3">
        <f t="shared" ref="V139:V202" si="23">MAX(0,(O139-H139*0.2)*$T$5)+MAX(0,(O139-H139*0.3)*($U$5-$T$5))+MAX(0,(O139-H139*0.5)*($W$5-$V$5))+MAX(0,(O139-H139*0.8)*($X$5-$W$5))</f>
        <v>0</v>
      </c>
      <c r="W139" s="3">
        <f t="shared" ref="W139:W202" si="24">MAX(0,(P139-I139*0.2)*$T$5)+MAX(0,(P139-I139*0.3)*($U$5-$T$5))+MAX(0,(P139-I139*0.5)*($W$5-$V$5))+MAX(0,(P139-I139*0.8)*($X$5-$W$5))</f>
        <v>0</v>
      </c>
      <c r="X139" s="3">
        <f t="shared" ref="X139:X202" si="25">MAX(0,(Q139-J139*0.2)*$T$5)+MAX(0,(Q139-J139*0.3)*($U$5-$T$5))+MAX(0,(Q139-J139*0.5)*($W$5-$V$5))+MAX(0,(Q139-J139*0.8)*($X$5-$W$5))</f>
        <v>0</v>
      </c>
    </row>
    <row r="140" spans="1:24" hidden="1" x14ac:dyDescent="0.25">
      <c r="A140" s="37">
        <v>44383</v>
      </c>
      <c r="B140" s="38">
        <v>10</v>
      </c>
      <c r="C140" s="19" t="str">
        <f t="shared" ref="C140:C203" si="26">CONCATENATE(A140,"_",B140)</f>
        <v>44383_10</v>
      </c>
      <c r="D140" s="21">
        <v>272.08697772555337</v>
      </c>
      <c r="E140" s="21">
        <v>322.79890710119889</v>
      </c>
      <c r="F140" s="21">
        <v>684.72432914066212</v>
      </c>
      <c r="G140" s="21">
        <v>360.18129463965198</v>
      </c>
      <c r="H140" s="21">
        <v>0.26680233921491675</v>
      </c>
      <c r="I140" s="21">
        <v>3.4805563544721481</v>
      </c>
      <c r="J140" s="21">
        <v>0.61415858931661693</v>
      </c>
      <c r="K140" s="21">
        <v>-16.010736168141605</v>
      </c>
      <c r="L140" s="21">
        <v>-20.236545922091548</v>
      </c>
      <c r="M140" s="21">
        <v>-46.828514985383094</v>
      </c>
      <c r="N140" s="21">
        <v>-23.477832151274828</v>
      </c>
      <c r="O140" s="21">
        <v>2.9028880140827461E-2</v>
      </c>
      <c r="P140" s="21">
        <v>-5.9480734174540133E-2</v>
      </c>
      <c r="Q140" s="21">
        <v>5.8502284340059447E-2</v>
      </c>
      <c r="R140" s="3">
        <f t="shared" si="19"/>
        <v>0</v>
      </c>
      <c r="S140" s="3">
        <f t="shared" si="20"/>
        <v>0</v>
      </c>
      <c r="T140" s="3">
        <f t="shared" si="21"/>
        <v>0</v>
      </c>
      <c r="U140" s="3">
        <f t="shared" si="22"/>
        <v>0</v>
      </c>
      <c r="V140" s="3">
        <f t="shared" si="23"/>
        <v>0</v>
      </c>
      <c r="W140" s="3">
        <f t="shared" si="24"/>
        <v>0</v>
      </c>
      <c r="X140" s="3">
        <f t="shared" si="25"/>
        <v>0</v>
      </c>
    </row>
    <row r="141" spans="1:24" hidden="1" x14ac:dyDescent="0.25">
      <c r="A141" s="37">
        <v>44383</v>
      </c>
      <c r="B141" s="38">
        <v>11</v>
      </c>
      <c r="C141" s="19" t="str">
        <f t="shared" si="26"/>
        <v>44383_11</v>
      </c>
      <c r="D141" s="21">
        <v>292.44840726416567</v>
      </c>
      <c r="E141" s="21">
        <v>345.37796090248423</v>
      </c>
      <c r="F141" s="21">
        <v>733.47210789107442</v>
      </c>
      <c r="G141" s="21">
        <v>387.7576223723247</v>
      </c>
      <c r="H141" s="21">
        <v>0.26106777752453614</v>
      </c>
      <c r="I141" s="21">
        <v>3.6800867850279309</v>
      </c>
      <c r="J141" s="21">
        <v>0.60238353437623671</v>
      </c>
      <c r="K141" s="21">
        <v>-13.693509753700164</v>
      </c>
      <c r="L141" s="21">
        <v>-16.20009401834076</v>
      </c>
      <c r="M141" s="21">
        <v>-37.820581223158413</v>
      </c>
      <c r="N141" s="21">
        <v>-19.451112154540866</v>
      </c>
      <c r="O141" s="21">
        <v>3.71633687216932E-2</v>
      </c>
      <c r="P141" s="21">
        <v>2.8463421032683001E-3</v>
      </c>
      <c r="Q141" s="21">
        <v>7.6426854864493701E-2</v>
      </c>
      <c r="R141" s="3">
        <f t="shared" si="19"/>
        <v>0</v>
      </c>
      <c r="S141" s="3">
        <f t="shared" si="20"/>
        <v>0</v>
      </c>
      <c r="T141" s="3">
        <f t="shared" si="21"/>
        <v>0</v>
      </c>
      <c r="U141" s="3">
        <f t="shared" si="22"/>
        <v>0</v>
      </c>
      <c r="V141" s="3">
        <f t="shared" si="23"/>
        <v>0</v>
      </c>
      <c r="W141" s="3">
        <f t="shared" si="24"/>
        <v>0</v>
      </c>
      <c r="X141" s="3">
        <f t="shared" si="25"/>
        <v>0</v>
      </c>
    </row>
    <row r="142" spans="1:24" hidden="1" x14ac:dyDescent="0.25">
      <c r="A142" s="37">
        <v>44383</v>
      </c>
      <c r="B142" s="38">
        <v>12</v>
      </c>
      <c r="C142" s="19" t="str">
        <f t="shared" si="26"/>
        <v>44383_12</v>
      </c>
      <c r="D142" s="21">
        <v>296.24545187964623</v>
      </c>
      <c r="E142" s="21">
        <v>348.85846070128537</v>
      </c>
      <c r="F142" s="21">
        <v>742.33851844605874</v>
      </c>
      <c r="G142" s="21">
        <v>390.77505572139449</v>
      </c>
      <c r="H142" s="21">
        <v>0.26482627179474383</v>
      </c>
      <c r="I142" s="21">
        <v>3.7156111851635654</v>
      </c>
      <c r="J142" s="21">
        <v>0.61023703411057029</v>
      </c>
      <c r="K142" s="21">
        <v>-14.199480041555194</v>
      </c>
      <c r="L142" s="21">
        <v>-15.271603100763944</v>
      </c>
      <c r="M142" s="21">
        <v>-35.101197155840872</v>
      </c>
      <c r="N142" s="21">
        <v>-18.644523633403331</v>
      </c>
      <c r="O142" s="21">
        <v>3.3090955586169001E-2</v>
      </c>
      <c r="P142" s="21">
        <v>1.8015921457095605E-2</v>
      </c>
      <c r="Q142" s="21">
        <v>6.6185723906527813E-2</v>
      </c>
      <c r="R142" s="3">
        <f t="shared" si="19"/>
        <v>0</v>
      </c>
      <c r="S142" s="3">
        <f t="shared" si="20"/>
        <v>0</v>
      </c>
      <c r="T142" s="3">
        <f t="shared" si="21"/>
        <v>0</v>
      </c>
      <c r="U142" s="3">
        <f t="shared" si="22"/>
        <v>0</v>
      </c>
      <c r="V142" s="3">
        <f t="shared" si="23"/>
        <v>0</v>
      </c>
      <c r="W142" s="3">
        <f t="shared" si="24"/>
        <v>0</v>
      </c>
      <c r="X142" s="3">
        <f t="shared" si="25"/>
        <v>0</v>
      </c>
    </row>
    <row r="143" spans="1:24" hidden="1" x14ac:dyDescent="0.25">
      <c r="A143" s="37">
        <v>44383</v>
      </c>
      <c r="B143" s="38">
        <v>13</v>
      </c>
      <c r="C143" s="19" t="str">
        <f t="shared" si="26"/>
        <v>44383_13</v>
      </c>
      <c r="D143" s="21">
        <v>291.04814060069765</v>
      </c>
      <c r="E143" s="21">
        <v>343.59044672873472</v>
      </c>
      <c r="F143" s="21">
        <v>732.18498118613149</v>
      </c>
      <c r="G143" s="21">
        <v>382.43992004367891</v>
      </c>
      <c r="H143" s="21">
        <v>0.25194533791496793</v>
      </c>
      <c r="I143" s="21">
        <v>3.5961058288097538</v>
      </c>
      <c r="J143" s="21">
        <v>0.57978053587754963</v>
      </c>
      <c r="K143" s="21">
        <v>-12.828193220147073</v>
      </c>
      <c r="L143" s="21">
        <v>-14.674920244813634</v>
      </c>
      <c r="M143" s="21">
        <v>-33.47195727255739</v>
      </c>
      <c r="N143" s="21">
        <v>-17.499998414651579</v>
      </c>
      <c r="O143" s="21">
        <v>2.3063833708776172E-2</v>
      </c>
      <c r="P143" s="21">
        <v>6.8550448405833081E-3</v>
      </c>
      <c r="Q143" s="21">
        <v>4.2582375225586507E-2</v>
      </c>
      <c r="R143" s="3">
        <f t="shared" si="19"/>
        <v>0</v>
      </c>
      <c r="S143" s="3">
        <f t="shared" si="20"/>
        <v>0</v>
      </c>
      <c r="T143" s="3">
        <f t="shared" si="21"/>
        <v>0</v>
      </c>
      <c r="U143" s="3">
        <f t="shared" si="22"/>
        <v>0</v>
      </c>
      <c r="V143" s="3">
        <f t="shared" si="23"/>
        <v>0</v>
      </c>
      <c r="W143" s="3">
        <f t="shared" si="24"/>
        <v>0</v>
      </c>
      <c r="X143" s="3">
        <f t="shared" si="25"/>
        <v>0</v>
      </c>
    </row>
    <row r="144" spans="1:24" hidden="1" x14ac:dyDescent="0.25">
      <c r="A144" s="37">
        <v>44383</v>
      </c>
      <c r="B144" s="38">
        <v>14</v>
      </c>
      <c r="C144" s="19" t="str">
        <f t="shared" si="26"/>
        <v>44383_14</v>
      </c>
      <c r="D144" s="21">
        <v>285.50758512187292</v>
      </c>
      <c r="E144" s="21">
        <v>335.90019713335204</v>
      </c>
      <c r="F144" s="21">
        <v>716.01916208698276</v>
      </c>
      <c r="G144" s="21">
        <v>375.5787731326364</v>
      </c>
      <c r="H144" s="21">
        <v>0.24404032610723761</v>
      </c>
      <c r="I144" s="21">
        <v>3.4403672506170953</v>
      </c>
      <c r="J144" s="21">
        <v>0.56247448932936983</v>
      </c>
      <c r="K144" s="21">
        <v>-13.465500680883434</v>
      </c>
      <c r="L144" s="21">
        <v>-17.057070277649643</v>
      </c>
      <c r="M144" s="21">
        <v>-38.222168481612215</v>
      </c>
      <c r="N144" s="21">
        <v>-18.747595550410907</v>
      </c>
      <c r="O144" s="21">
        <v>3.2080982200396541E-2</v>
      </c>
      <c r="P144" s="21">
        <v>-5.67811450469222E-2</v>
      </c>
      <c r="Q144" s="21">
        <v>6.3129641904245776E-2</v>
      </c>
      <c r="R144" s="3">
        <f t="shared" si="19"/>
        <v>0</v>
      </c>
      <c r="S144" s="3">
        <f t="shared" si="20"/>
        <v>0</v>
      </c>
      <c r="T144" s="3">
        <f t="shared" si="21"/>
        <v>0</v>
      </c>
      <c r="U144" s="3">
        <f t="shared" si="22"/>
        <v>0</v>
      </c>
      <c r="V144" s="3">
        <f t="shared" si="23"/>
        <v>0</v>
      </c>
      <c r="W144" s="3">
        <f t="shared" si="24"/>
        <v>0</v>
      </c>
      <c r="X144" s="3">
        <f t="shared" si="25"/>
        <v>0</v>
      </c>
    </row>
    <row r="145" spans="1:24" hidden="1" x14ac:dyDescent="0.25">
      <c r="A145" s="37">
        <v>44383</v>
      </c>
      <c r="B145" s="38">
        <v>15</v>
      </c>
      <c r="C145" s="19" t="str">
        <f t="shared" si="26"/>
        <v>44383_15</v>
      </c>
      <c r="D145" s="21">
        <v>277.6753771914411</v>
      </c>
      <c r="E145" s="21">
        <v>327.5937952699943</v>
      </c>
      <c r="F145" s="21">
        <v>697.39033429126653</v>
      </c>
      <c r="G145" s="21">
        <v>366.18243255452217</v>
      </c>
      <c r="H145" s="21">
        <v>0.23291484906853993</v>
      </c>
      <c r="I145" s="21">
        <v>3.4021636124096624</v>
      </c>
      <c r="J145" s="21">
        <v>0.53451670494913683</v>
      </c>
      <c r="K145" s="21">
        <v>-15.057796388076092</v>
      </c>
      <c r="L145" s="21">
        <v>-17.351738149739422</v>
      </c>
      <c r="M145" s="21">
        <v>-38.583373397894405</v>
      </c>
      <c r="N145" s="21">
        <v>-21.049871854894619</v>
      </c>
      <c r="O145" s="21">
        <v>1.5490585305227452E-2</v>
      </c>
      <c r="P145" s="21">
        <v>-3.1297753438744948E-2</v>
      </c>
      <c r="Q145" s="21">
        <v>2.5512319197448452E-2</v>
      </c>
      <c r="R145" s="3">
        <f t="shared" si="19"/>
        <v>0</v>
      </c>
      <c r="S145" s="3">
        <f t="shared" si="20"/>
        <v>0</v>
      </c>
      <c r="T145" s="3">
        <f t="shared" si="21"/>
        <v>0</v>
      </c>
      <c r="U145" s="3">
        <f t="shared" si="22"/>
        <v>0</v>
      </c>
      <c r="V145" s="3">
        <f t="shared" si="23"/>
        <v>0</v>
      </c>
      <c r="W145" s="3">
        <f t="shared" si="24"/>
        <v>0</v>
      </c>
      <c r="X145" s="3">
        <f t="shared" si="25"/>
        <v>0</v>
      </c>
    </row>
    <row r="146" spans="1:24" hidden="1" x14ac:dyDescent="0.25">
      <c r="A146" s="37">
        <v>44383</v>
      </c>
      <c r="B146" s="38">
        <v>16</v>
      </c>
      <c r="C146" s="19" t="str">
        <f t="shared" si="26"/>
        <v>44383_16</v>
      </c>
      <c r="D146" s="21">
        <v>272.57311607637217</v>
      </c>
      <c r="E146" s="21">
        <v>323.00322056521941</v>
      </c>
      <c r="F146" s="21">
        <v>687.02171476061528</v>
      </c>
      <c r="G146" s="21">
        <v>359.75682311246982</v>
      </c>
      <c r="H146" s="21">
        <v>0.25788329251111497</v>
      </c>
      <c r="I146" s="21">
        <v>3.4389723185895784</v>
      </c>
      <c r="J146" s="21">
        <v>0.59513090563259241</v>
      </c>
      <c r="K146" s="21">
        <v>-18.614605088512477</v>
      </c>
      <c r="L146" s="21">
        <v>-19.555842078533264</v>
      </c>
      <c r="M146" s="21">
        <v>-43.373385162212031</v>
      </c>
      <c r="N146" s="21">
        <v>-25.582215945436346</v>
      </c>
      <c r="O146" s="21">
        <v>4.5962428140508618E-2</v>
      </c>
      <c r="P146" s="21">
        <v>-1.7092157349865534E-3</v>
      </c>
      <c r="Q146" s="21">
        <v>9.5025346698917379E-2</v>
      </c>
      <c r="R146" s="3">
        <f t="shared" si="19"/>
        <v>0</v>
      </c>
      <c r="S146" s="3">
        <f t="shared" si="20"/>
        <v>0</v>
      </c>
      <c r="T146" s="3">
        <f t="shared" si="21"/>
        <v>0</v>
      </c>
      <c r="U146" s="3">
        <f t="shared" si="22"/>
        <v>0</v>
      </c>
      <c r="V146" s="3">
        <f t="shared" si="23"/>
        <v>0</v>
      </c>
      <c r="W146" s="3">
        <f t="shared" si="24"/>
        <v>0</v>
      </c>
      <c r="X146" s="3">
        <f t="shared" si="25"/>
        <v>0</v>
      </c>
    </row>
    <row r="147" spans="1:24" hidden="1" x14ac:dyDescent="0.25">
      <c r="A147" s="37">
        <v>44383</v>
      </c>
      <c r="B147" s="38">
        <v>17</v>
      </c>
      <c r="C147" s="19" t="str">
        <f t="shared" si="26"/>
        <v>44383_17</v>
      </c>
      <c r="D147" s="21">
        <v>262.32858583522972</v>
      </c>
      <c r="E147" s="21">
        <v>313.90879159702405</v>
      </c>
      <c r="F147" s="21">
        <v>669.63167485539725</v>
      </c>
      <c r="G147" s="21">
        <v>347.89047328607347</v>
      </c>
      <c r="H147" s="21">
        <v>0.25189933731891273</v>
      </c>
      <c r="I147" s="21">
        <v>3.3376005991783275</v>
      </c>
      <c r="J147" s="21">
        <v>0.58104902233059774</v>
      </c>
      <c r="K147" s="21">
        <v>-21.874857595701897</v>
      </c>
      <c r="L147" s="21">
        <v>-23.052116518945752</v>
      </c>
      <c r="M147" s="21">
        <v>-50.490873673710851</v>
      </c>
      <c r="N147" s="21">
        <v>-29.607141815777858</v>
      </c>
      <c r="O147" s="21">
        <v>2.7558426351578156E-2</v>
      </c>
      <c r="P147" s="21">
        <v>-5.8748234933982277E-2</v>
      </c>
      <c r="Q147" s="21">
        <v>5.2951036827541112E-2</v>
      </c>
      <c r="R147" s="3">
        <f t="shared" si="19"/>
        <v>0</v>
      </c>
      <c r="S147" s="3">
        <f t="shared" si="20"/>
        <v>0</v>
      </c>
      <c r="T147" s="3">
        <f t="shared" si="21"/>
        <v>0</v>
      </c>
      <c r="U147" s="3">
        <f t="shared" si="22"/>
        <v>0</v>
      </c>
      <c r="V147" s="3">
        <f t="shared" si="23"/>
        <v>0</v>
      </c>
      <c r="W147" s="3">
        <f t="shared" si="24"/>
        <v>0</v>
      </c>
      <c r="X147" s="3">
        <f t="shared" si="25"/>
        <v>0</v>
      </c>
    </row>
    <row r="148" spans="1:24" hidden="1" x14ac:dyDescent="0.25">
      <c r="A148" s="37">
        <v>44383</v>
      </c>
      <c r="B148" s="38">
        <v>18</v>
      </c>
      <c r="C148" s="19" t="str">
        <f t="shared" si="26"/>
        <v>44383_18</v>
      </c>
      <c r="D148" s="21">
        <v>261.04117479448558</v>
      </c>
      <c r="E148" s="21">
        <v>314.52183998899937</v>
      </c>
      <c r="F148" s="21">
        <v>675.7961967300148</v>
      </c>
      <c r="G148" s="21">
        <v>350.7887895670882</v>
      </c>
      <c r="H148" s="21">
        <v>0.24326402662386121</v>
      </c>
      <c r="I148" s="21">
        <v>3.2677613100222205</v>
      </c>
      <c r="J148" s="21">
        <v>0.55906713242444428</v>
      </c>
      <c r="K148" s="21">
        <v>-26.777889031074849</v>
      </c>
      <c r="L148" s="21">
        <v>-30.253521585705869</v>
      </c>
      <c r="M148" s="21">
        <v>-64.710943755278919</v>
      </c>
      <c r="N148" s="21">
        <v>-35.217966758500623</v>
      </c>
      <c r="O148" s="21">
        <v>3.924239654508466E-3</v>
      </c>
      <c r="P148" s="21">
        <v>-0.20305049185398366</v>
      </c>
      <c r="Q148" s="21">
        <v>-4.9359575643539641E-4</v>
      </c>
      <c r="R148" s="3">
        <f t="shared" si="19"/>
        <v>0</v>
      </c>
      <c r="S148" s="3">
        <f t="shared" si="20"/>
        <v>0</v>
      </c>
      <c r="T148" s="3">
        <f t="shared" si="21"/>
        <v>0</v>
      </c>
      <c r="U148" s="3">
        <f t="shared" si="22"/>
        <v>0</v>
      </c>
      <c r="V148" s="3">
        <f t="shared" si="23"/>
        <v>0</v>
      </c>
      <c r="W148" s="3">
        <f t="shared" si="24"/>
        <v>0</v>
      </c>
      <c r="X148" s="3">
        <f t="shared" si="25"/>
        <v>0</v>
      </c>
    </row>
    <row r="149" spans="1:24" hidden="1" x14ac:dyDescent="0.25">
      <c r="A149" s="37">
        <v>44383</v>
      </c>
      <c r="B149" s="38">
        <v>19</v>
      </c>
      <c r="C149" s="19" t="str">
        <f t="shared" si="26"/>
        <v>44383_19</v>
      </c>
      <c r="D149" s="21">
        <v>287.0175172681665</v>
      </c>
      <c r="E149" s="21">
        <v>345.3572119109665</v>
      </c>
      <c r="F149" s="21">
        <v>750.20169187715999</v>
      </c>
      <c r="G149" s="21">
        <v>389.22217037924463</v>
      </c>
      <c r="H149" s="21">
        <v>0.28309673522629447</v>
      </c>
      <c r="I149" s="21">
        <v>3.6137570750336354</v>
      </c>
      <c r="J149" s="21">
        <v>0.64328058822604572</v>
      </c>
      <c r="K149" s="21">
        <v>-29.478770976782823</v>
      </c>
      <c r="L149" s="21">
        <v>-34.463058338922998</v>
      </c>
      <c r="M149" s="21">
        <v>-70.935400486616928</v>
      </c>
      <c r="N149" s="21">
        <v>-37.562992483558169</v>
      </c>
      <c r="O149" s="21">
        <v>-2.7117347999330479E-2</v>
      </c>
      <c r="P149" s="21">
        <v>-0.31204062366677299</v>
      </c>
      <c r="Q149" s="21">
        <v>-7.0564148432219018E-2</v>
      </c>
      <c r="R149" s="3">
        <f t="shared" si="19"/>
        <v>0</v>
      </c>
      <c r="S149" s="3">
        <f t="shared" si="20"/>
        <v>0</v>
      </c>
      <c r="T149" s="3">
        <f t="shared" si="21"/>
        <v>0</v>
      </c>
      <c r="U149" s="3">
        <f t="shared" si="22"/>
        <v>0</v>
      </c>
      <c r="V149" s="3">
        <f t="shared" si="23"/>
        <v>0</v>
      </c>
      <c r="W149" s="3">
        <f t="shared" si="24"/>
        <v>0</v>
      </c>
      <c r="X149" s="3">
        <f t="shared" si="25"/>
        <v>0</v>
      </c>
    </row>
    <row r="150" spans="1:24" hidden="1" x14ac:dyDescent="0.25">
      <c r="A150" s="37">
        <v>44383</v>
      </c>
      <c r="B150" s="38">
        <v>20</v>
      </c>
      <c r="C150" s="19" t="str">
        <f t="shared" si="26"/>
        <v>44383_20</v>
      </c>
      <c r="D150" s="21">
        <v>295.61704139358119</v>
      </c>
      <c r="E150" s="21">
        <v>359.05301886491952</v>
      </c>
      <c r="F150" s="21">
        <v>785.49880206889191</v>
      </c>
      <c r="G150" s="21">
        <v>404.84498680469994</v>
      </c>
      <c r="H150" s="21">
        <v>0.29200815389899137</v>
      </c>
      <c r="I150" s="21">
        <v>3.7878486137874918</v>
      </c>
      <c r="J150" s="21">
        <v>0.66186875730923511</v>
      </c>
      <c r="K150" s="21">
        <v>-30.904705527901839</v>
      </c>
      <c r="L150" s="21">
        <v>-35.245961309638993</v>
      </c>
      <c r="M150" s="21">
        <v>-72.139221590185286</v>
      </c>
      <c r="N150" s="21">
        <v>-38.480723694373779</v>
      </c>
      <c r="O150" s="21">
        <v>-3.7583185391011562E-2</v>
      </c>
      <c r="P150" s="21">
        <v>-0.33222644908646476</v>
      </c>
      <c r="Q150" s="21">
        <v>-9.4107335082227891E-2</v>
      </c>
      <c r="R150" s="3">
        <f t="shared" si="19"/>
        <v>0</v>
      </c>
      <c r="S150" s="3">
        <f t="shared" si="20"/>
        <v>0</v>
      </c>
      <c r="T150" s="3">
        <f t="shared" si="21"/>
        <v>0</v>
      </c>
      <c r="U150" s="3">
        <f t="shared" si="22"/>
        <v>0</v>
      </c>
      <c r="V150" s="3">
        <f t="shared" si="23"/>
        <v>0</v>
      </c>
      <c r="W150" s="3">
        <f t="shared" si="24"/>
        <v>0</v>
      </c>
      <c r="X150" s="3">
        <f t="shared" si="25"/>
        <v>0</v>
      </c>
    </row>
    <row r="151" spans="1:24" hidden="1" x14ac:dyDescent="0.25">
      <c r="A151" s="37">
        <v>44383</v>
      </c>
      <c r="B151" s="38">
        <v>21</v>
      </c>
      <c r="C151" s="19" t="str">
        <f t="shared" si="26"/>
        <v>44383_21</v>
      </c>
      <c r="D151" s="21">
        <v>295.42753162614929</v>
      </c>
      <c r="E151" s="21">
        <v>363.03531585919956</v>
      </c>
      <c r="F151" s="21">
        <v>796.35662943516661</v>
      </c>
      <c r="G151" s="21">
        <v>407.35074810710563</v>
      </c>
      <c r="H151" s="21">
        <v>0.29137506532665397</v>
      </c>
      <c r="I151" s="21">
        <v>3.8618964305118837</v>
      </c>
      <c r="J151" s="21">
        <v>0.65805284915359985</v>
      </c>
      <c r="K151" s="21">
        <v>-21.173474456071482</v>
      </c>
      <c r="L151" s="21">
        <v>-22.807336880157109</v>
      </c>
      <c r="M151" s="21">
        <v>-44.19712610478139</v>
      </c>
      <c r="N151" s="21">
        <v>-24.366335560749537</v>
      </c>
      <c r="O151" s="21">
        <v>-4.1178531481862284E-2</v>
      </c>
      <c r="P151" s="21">
        <v>-0.24129807434292208</v>
      </c>
      <c r="Q151" s="21">
        <v>-0.10160256987528403</v>
      </c>
      <c r="R151" s="3">
        <f t="shared" si="19"/>
        <v>0</v>
      </c>
      <c r="S151" s="3">
        <f t="shared" si="20"/>
        <v>0</v>
      </c>
      <c r="T151" s="3">
        <f t="shared" si="21"/>
        <v>0</v>
      </c>
      <c r="U151" s="3">
        <f t="shared" si="22"/>
        <v>0</v>
      </c>
      <c r="V151" s="3">
        <f t="shared" si="23"/>
        <v>0</v>
      </c>
      <c r="W151" s="3">
        <f t="shared" si="24"/>
        <v>0</v>
      </c>
      <c r="X151" s="3">
        <f t="shared" si="25"/>
        <v>0</v>
      </c>
    </row>
    <row r="152" spans="1:24" hidden="1" x14ac:dyDescent="0.25">
      <c r="A152" s="37">
        <v>44383</v>
      </c>
      <c r="B152" s="38">
        <v>22</v>
      </c>
      <c r="C152" s="19" t="str">
        <f t="shared" si="26"/>
        <v>44383_22</v>
      </c>
      <c r="D152" s="21">
        <v>286.24166892479025</v>
      </c>
      <c r="E152" s="21">
        <v>356.82634627328707</v>
      </c>
      <c r="F152" s="21">
        <v>783.71220056683387</v>
      </c>
      <c r="G152" s="21">
        <v>396.87970012841208</v>
      </c>
      <c r="H152" s="21">
        <v>0.29190913094609855</v>
      </c>
      <c r="I152" s="21">
        <v>3.8189130694330991</v>
      </c>
      <c r="J152" s="21">
        <v>0.65997297182365522</v>
      </c>
      <c r="K152" s="21">
        <v>-11.135960898882834</v>
      </c>
      <c r="L152" s="21">
        <v>-13.199900282946196</v>
      </c>
      <c r="M152" s="21">
        <v>-25.063358001794455</v>
      </c>
      <c r="N152" s="21">
        <v>-11.316609390394436</v>
      </c>
      <c r="O152" s="21">
        <v>-3.1519497416970646E-2</v>
      </c>
      <c r="P152" s="21">
        <v>-0.16876516967423505</v>
      </c>
      <c r="Q152" s="21">
        <v>-7.8799959794270444E-2</v>
      </c>
      <c r="R152" s="3">
        <f t="shared" si="19"/>
        <v>0</v>
      </c>
      <c r="S152" s="3">
        <f t="shared" si="20"/>
        <v>0</v>
      </c>
      <c r="T152" s="3">
        <f t="shared" si="21"/>
        <v>0</v>
      </c>
      <c r="U152" s="3">
        <f t="shared" si="22"/>
        <v>0</v>
      </c>
      <c r="V152" s="3">
        <f t="shared" si="23"/>
        <v>0</v>
      </c>
      <c r="W152" s="3">
        <f t="shared" si="24"/>
        <v>0</v>
      </c>
      <c r="X152" s="3">
        <f t="shared" si="25"/>
        <v>0</v>
      </c>
    </row>
    <row r="153" spans="1:24" hidden="1" x14ac:dyDescent="0.25">
      <c r="A153" s="37">
        <v>44383</v>
      </c>
      <c r="B153" s="38">
        <v>23</v>
      </c>
      <c r="C153" s="19" t="str">
        <f t="shared" si="26"/>
        <v>44383_23</v>
      </c>
      <c r="D153" s="21">
        <v>265.73138965966984</v>
      </c>
      <c r="E153" s="21">
        <v>333.65503887881772</v>
      </c>
      <c r="F153" s="21">
        <v>732.47736096692063</v>
      </c>
      <c r="G153" s="21">
        <v>368.61180757303714</v>
      </c>
      <c r="H153" s="21">
        <v>0.2788619966046787</v>
      </c>
      <c r="I153" s="21">
        <v>3.5745671855238039</v>
      </c>
      <c r="J153" s="21">
        <v>0.63538651304768423</v>
      </c>
      <c r="K153" s="21">
        <v>-12.844518327239593</v>
      </c>
      <c r="L153" s="21">
        <v>-15.540500057013764</v>
      </c>
      <c r="M153" s="21">
        <v>-30.474022295520388</v>
      </c>
      <c r="N153" s="21">
        <v>-14.516882505071946</v>
      </c>
      <c r="O153" s="21">
        <v>-2.0613130950182825E-2</v>
      </c>
      <c r="P153" s="21">
        <v>-0.18512960641109899</v>
      </c>
      <c r="Q153" s="21">
        <v>-5.481696883741808E-2</v>
      </c>
      <c r="R153" s="3">
        <f t="shared" si="19"/>
        <v>0</v>
      </c>
      <c r="S153" s="3">
        <f t="shared" si="20"/>
        <v>0</v>
      </c>
      <c r="T153" s="3">
        <f t="shared" si="21"/>
        <v>0</v>
      </c>
      <c r="U153" s="3">
        <f t="shared" si="22"/>
        <v>0</v>
      </c>
      <c r="V153" s="3">
        <f t="shared" si="23"/>
        <v>0</v>
      </c>
      <c r="W153" s="3">
        <f t="shared" si="24"/>
        <v>0</v>
      </c>
      <c r="X153" s="3">
        <f t="shared" si="25"/>
        <v>0</v>
      </c>
    </row>
    <row r="154" spans="1:24" hidden="1" x14ac:dyDescent="0.25">
      <c r="A154" s="37">
        <v>44383</v>
      </c>
      <c r="B154" s="38">
        <v>24</v>
      </c>
      <c r="C154" s="19" t="str">
        <f t="shared" si="26"/>
        <v>44383_24</v>
      </c>
      <c r="D154" s="21">
        <v>233.02013486512132</v>
      </c>
      <c r="E154" s="21">
        <v>292.27446466120449</v>
      </c>
      <c r="F154" s="21">
        <v>640.72328081418846</v>
      </c>
      <c r="G154" s="21">
        <v>321.45463778353445</v>
      </c>
      <c r="H154" s="21">
        <v>0.24910895666418817</v>
      </c>
      <c r="I154" s="21">
        <v>3.1520534136241656</v>
      </c>
      <c r="J154" s="21">
        <v>0.57129969696801963</v>
      </c>
      <c r="K154" s="21">
        <v>-15.876366511251444</v>
      </c>
      <c r="L154" s="21">
        <v>-18.897395075251932</v>
      </c>
      <c r="M154" s="21">
        <v>-37.092484416550981</v>
      </c>
      <c r="N154" s="21">
        <v>-17.849121394354373</v>
      </c>
      <c r="O154" s="21">
        <v>-2.5162876779474631E-2</v>
      </c>
      <c r="P154" s="21">
        <v>-0.21772992270143868</v>
      </c>
      <c r="Q154" s="21">
        <v>-6.5895131782559666E-2</v>
      </c>
      <c r="R154" s="3">
        <f t="shared" si="19"/>
        <v>0</v>
      </c>
      <c r="S154" s="3">
        <f t="shared" si="20"/>
        <v>0</v>
      </c>
      <c r="T154" s="3">
        <f t="shared" si="21"/>
        <v>0</v>
      </c>
      <c r="U154" s="3">
        <f t="shared" si="22"/>
        <v>0</v>
      </c>
      <c r="V154" s="3">
        <f t="shared" si="23"/>
        <v>0</v>
      </c>
      <c r="W154" s="3">
        <f t="shared" si="24"/>
        <v>0</v>
      </c>
      <c r="X154" s="3">
        <f t="shared" si="25"/>
        <v>0</v>
      </c>
    </row>
    <row r="155" spans="1:24" hidden="1" x14ac:dyDescent="0.25">
      <c r="A155" s="37">
        <v>44384</v>
      </c>
      <c r="B155" s="38">
        <v>1</v>
      </c>
      <c r="C155" s="19" t="str">
        <f t="shared" si="26"/>
        <v>44384_1</v>
      </c>
      <c r="D155" s="21">
        <v>193.70218391433463</v>
      </c>
      <c r="E155" s="21">
        <v>241.32966421825395</v>
      </c>
      <c r="F155" s="21">
        <v>524.83686001242825</v>
      </c>
      <c r="G155" s="21">
        <v>263.81035105777488</v>
      </c>
      <c r="H155" s="21">
        <v>0.22269660465401547</v>
      </c>
      <c r="I155" s="21">
        <v>2.6369806562468625</v>
      </c>
      <c r="J155" s="21">
        <v>0.51413863304623453</v>
      </c>
      <c r="K155" s="21">
        <v>-19.166355247975829</v>
      </c>
      <c r="L155" s="21">
        <v>-22.685552297946895</v>
      </c>
      <c r="M155" s="21">
        <v>-45.401293189912067</v>
      </c>
      <c r="N155" s="21">
        <v>-22.087688027655286</v>
      </c>
      <c r="O155" s="21">
        <v>-2.748735364665723E-2</v>
      </c>
      <c r="P155" s="21">
        <v>-0.25248229349268131</v>
      </c>
      <c r="Q155" s="21">
        <v>-7.1977416150954238E-2</v>
      </c>
      <c r="R155" s="3">
        <f t="shared" si="19"/>
        <v>0</v>
      </c>
      <c r="S155" s="3">
        <f t="shared" si="20"/>
        <v>0</v>
      </c>
      <c r="T155" s="3">
        <f t="shared" si="21"/>
        <v>0</v>
      </c>
      <c r="U155" s="3">
        <f t="shared" si="22"/>
        <v>0</v>
      </c>
      <c r="V155" s="3">
        <f t="shared" si="23"/>
        <v>0</v>
      </c>
      <c r="W155" s="3">
        <f t="shared" si="24"/>
        <v>0</v>
      </c>
      <c r="X155" s="3">
        <f t="shared" si="25"/>
        <v>0</v>
      </c>
    </row>
    <row r="156" spans="1:24" hidden="1" x14ac:dyDescent="0.25">
      <c r="A156" s="37">
        <v>44384</v>
      </c>
      <c r="B156" s="38">
        <v>2</v>
      </c>
      <c r="C156" s="19" t="str">
        <f t="shared" si="26"/>
        <v>44384_2</v>
      </c>
      <c r="D156" s="21">
        <v>165.60136555019724</v>
      </c>
      <c r="E156" s="21">
        <v>202.40803714066669</v>
      </c>
      <c r="F156" s="21">
        <v>435.81648356027301</v>
      </c>
      <c r="G156" s="21">
        <v>221.4685630033093</v>
      </c>
      <c r="H156" s="21">
        <v>0.19960414990386743</v>
      </c>
      <c r="I156" s="21">
        <v>2.2299368860527444</v>
      </c>
      <c r="J156" s="21">
        <v>0.46390832372203983</v>
      </c>
      <c r="K156" s="21">
        <v>-20.310997396235312</v>
      </c>
      <c r="L156" s="21">
        <v>-24.5645122314777</v>
      </c>
      <c r="M156" s="21">
        <v>-49.489811546073547</v>
      </c>
      <c r="N156" s="21">
        <v>-23.649282694999464</v>
      </c>
      <c r="O156" s="21">
        <v>-2.6865528885864048E-2</v>
      </c>
      <c r="P156" s="21">
        <v>-0.26869405276511082</v>
      </c>
      <c r="Q156" s="21">
        <v>-7.0705277267566605E-2</v>
      </c>
      <c r="R156" s="3">
        <f t="shared" si="19"/>
        <v>0</v>
      </c>
      <c r="S156" s="3">
        <f t="shared" si="20"/>
        <v>0</v>
      </c>
      <c r="T156" s="3">
        <f t="shared" si="21"/>
        <v>0</v>
      </c>
      <c r="U156" s="3">
        <f t="shared" si="22"/>
        <v>0</v>
      </c>
      <c r="V156" s="3">
        <f t="shared" si="23"/>
        <v>0</v>
      </c>
      <c r="W156" s="3">
        <f t="shared" si="24"/>
        <v>0</v>
      </c>
      <c r="X156" s="3">
        <f t="shared" si="25"/>
        <v>0</v>
      </c>
    </row>
    <row r="157" spans="1:24" hidden="1" x14ac:dyDescent="0.25">
      <c r="A157" s="37">
        <v>44384</v>
      </c>
      <c r="B157" s="38">
        <v>3</v>
      </c>
      <c r="C157" s="19" t="str">
        <f t="shared" si="26"/>
        <v>44384_3</v>
      </c>
      <c r="D157" s="21">
        <v>149.84041333241998</v>
      </c>
      <c r="E157" s="21">
        <v>179.45050093062895</v>
      </c>
      <c r="F157" s="21">
        <v>383.54641678213494</v>
      </c>
      <c r="G157" s="21">
        <v>196.90968464757913</v>
      </c>
      <c r="H157" s="21">
        <v>0.18216272063642361</v>
      </c>
      <c r="I157" s="21">
        <v>1.9719515140828152</v>
      </c>
      <c r="J157" s="21">
        <v>0.4257108145050984</v>
      </c>
      <c r="K157" s="21">
        <v>-20.463167996849204</v>
      </c>
      <c r="L157" s="21">
        <v>-25.467032822938936</v>
      </c>
      <c r="M157" s="21">
        <v>-50.193918537296767</v>
      </c>
      <c r="N157" s="21">
        <v>-23.451893555913024</v>
      </c>
      <c r="O157" s="21">
        <v>-4.0132222607229207E-2</v>
      </c>
      <c r="P157" s="21">
        <v>-0.30496019064588592</v>
      </c>
      <c r="Q157" s="21">
        <v>-0.10129043686800712</v>
      </c>
      <c r="R157" s="3">
        <f t="shared" si="19"/>
        <v>0</v>
      </c>
      <c r="S157" s="3">
        <f t="shared" si="20"/>
        <v>0</v>
      </c>
      <c r="T157" s="3">
        <f t="shared" si="21"/>
        <v>0</v>
      </c>
      <c r="U157" s="3">
        <f t="shared" si="22"/>
        <v>0</v>
      </c>
      <c r="V157" s="3">
        <f t="shared" si="23"/>
        <v>0</v>
      </c>
      <c r="W157" s="3">
        <f t="shared" si="24"/>
        <v>0</v>
      </c>
      <c r="X157" s="3">
        <f t="shared" si="25"/>
        <v>0</v>
      </c>
    </row>
    <row r="158" spans="1:24" hidden="1" x14ac:dyDescent="0.25">
      <c r="A158" s="37">
        <v>44384</v>
      </c>
      <c r="B158" s="38">
        <v>4</v>
      </c>
      <c r="C158" s="19" t="str">
        <f t="shared" si="26"/>
        <v>44384_4</v>
      </c>
      <c r="D158" s="21">
        <v>142.0963467533021</v>
      </c>
      <c r="E158" s="21">
        <v>167.97364355188421</v>
      </c>
      <c r="F158" s="21">
        <v>356.72002015375404</v>
      </c>
      <c r="G158" s="21">
        <v>185.07277696512298</v>
      </c>
      <c r="H158" s="21">
        <v>0.18029144475437425</v>
      </c>
      <c r="I158" s="21">
        <v>1.8558491406822604</v>
      </c>
      <c r="J158" s="21">
        <v>0.42036574228179396</v>
      </c>
      <c r="K158" s="21">
        <v>-20.690796840444346</v>
      </c>
      <c r="L158" s="21">
        <v>-25.678118228813954</v>
      </c>
      <c r="M158" s="21">
        <v>-50.933622603062304</v>
      </c>
      <c r="N158" s="21">
        <v>-23.77757344919663</v>
      </c>
      <c r="O158" s="21">
        <v>-4.2561114873747648E-2</v>
      </c>
      <c r="P158" s="21">
        <v>-0.31306685347409996</v>
      </c>
      <c r="Q158" s="21">
        <v>-0.10679729226823979</v>
      </c>
      <c r="R158" s="3">
        <f t="shared" si="19"/>
        <v>0</v>
      </c>
      <c r="S158" s="3">
        <f t="shared" si="20"/>
        <v>0</v>
      </c>
      <c r="T158" s="3">
        <f t="shared" si="21"/>
        <v>0</v>
      </c>
      <c r="U158" s="3">
        <f t="shared" si="22"/>
        <v>0</v>
      </c>
      <c r="V158" s="3">
        <f t="shared" si="23"/>
        <v>0</v>
      </c>
      <c r="W158" s="3">
        <f t="shared" si="24"/>
        <v>0</v>
      </c>
      <c r="X158" s="3">
        <f t="shared" si="25"/>
        <v>0</v>
      </c>
    </row>
    <row r="159" spans="1:24" hidden="1" x14ac:dyDescent="0.25">
      <c r="A159" s="37">
        <v>44384</v>
      </c>
      <c r="B159" s="38">
        <v>5</v>
      </c>
      <c r="C159" s="19" t="str">
        <f t="shared" si="26"/>
        <v>44384_5</v>
      </c>
      <c r="D159" s="21">
        <v>139.40730266522937</v>
      </c>
      <c r="E159" s="21">
        <v>163.46384172532257</v>
      </c>
      <c r="F159" s="21">
        <v>346.05529175006654</v>
      </c>
      <c r="G159" s="21">
        <v>180.48549285235865</v>
      </c>
      <c r="H159" s="21">
        <v>0.17271552167466425</v>
      </c>
      <c r="I159" s="21">
        <v>1.8154714797229807</v>
      </c>
      <c r="J159" s="21">
        <v>0.40418186771101078</v>
      </c>
      <c r="K159" s="21">
        <v>-20.436111731433055</v>
      </c>
      <c r="L159" s="21">
        <v>-25.682942774811075</v>
      </c>
      <c r="M159" s="21">
        <v>-50.910777535756402</v>
      </c>
      <c r="N159" s="21">
        <v>-23.732079443438447</v>
      </c>
      <c r="O159" s="21">
        <v>-4.3389529131628253E-2</v>
      </c>
      <c r="P159" s="21">
        <v>-0.3096080053712813</v>
      </c>
      <c r="Q159" s="21">
        <v>-0.10892879319309959</v>
      </c>
      <c r="R159" s="3">
        <f t="shared" si="19"/>
        <v>0</v>
      </c>
      <c r="S159" s="3">
        <f t="shared" si="20"/>
        <v>0</v>
      </c>
      <c r="T159" s="3">
        <f t="shared" si="21"/>
        <v>0</v>
      </c>
      <c r="U159" s="3">
        <f t="shared" si="22"/>
        <v>0</v>
      </c>
      <c r="V159" s="3">
        <f t="shared" si="23"/>
        <v>0</v>
      </c>
      <c r="W159" s="3">
        <f t="shared" si="24"/>
        <v>0</v>
      </c>
      <c r="X159" s="3">
        <f t="shared" si="25"/>
        <v>0</v>
      </c>
    </row>
    <row r="160" spans="1:24" hidden="1" x14ac:dyDescent="0.25">
      <c r="A160" s="37">
        <v>44384</v>
      </c>
      <c r="B160" s="38">
        <v>6</v>
      </c>
      <c r="C160" s="19" t="str">
        <f t="shared" si="26"/>
        <v>44384_6</v>
      </c>
      <c r="D160" s="21">
        <v>141.69933800316733</v>
      </c>
      <c r="E160" s="21">
        <v>167.72787880051774</v>
      </c>
      <c r="F160" s="21">
        <v>356.65592294760984</v>
      </c>
      <c r="G160" s="21">
        <v>184.39356567826474</v>
      </c>
      <c r="H160" s="21">
        <v>0.17367613179505337</v>
      </c>
      <c r="I160" s="21">
        <v>1.8547235758712184</v>
      </c>
      <c r="J160" s="21">
        <v>0.40606105857334052</v>
      </c>
      <c r="K160" s="21">
        <v>-20.442628393595619</v>
      </c>
      <c r="L160" s="21">
        <v>-25.729803917676143</v>
      </c>
      <c r="M160" s="21">
        <v>-50.747447795336463</v>
      </c>
      <c r="N160" s="21">
        <v>-23.493593314457328</v>
      </c>
      <c r="O160" s="21">
        <v>-4.4723457903479889E-2</v>
      </c>
      <c r="P160" s="21">
        <v>-0.31619331230508035</v>
      </c>
      <c r="Q160" s="21">
        <v>-0.11148443702495395</v>
      </c>
      <c r="R160" s="3">
        <f t="shared" si="19"/>
        <v>0</v>
      </c>
      <c r="S160" s="3">
        <f t="shared" si="20"/>
        <v>0</v>
      </c>
      <c r="T160" s="3">
        <f t="shared" si="21"/>
        <v>0</v>
      </c>
      <c r="U160" s="3">
        <f t="shared" si="22"/>
        <v>0</v>
      </c>
      <c r="V160" s="3">
        <f t="shared" si="23"/>
        <v>0</v>
      </c>
      <c r="W160" s="3">
        <f t="shared" si="24"/>
        <v>0</v>
      </c>
      <c r="X160" s="3">
        <f t="shared" si="25"/>
        <v>0</v>
      </c>
    </row>
    <row r="161" spans="1:24" hidden="1" x14ac:dyDescent="0.25">
      <c r="A161" s="37">
        <v>44384</v>
      </c>
      <c r="B161" s="38">
        <v>7</v>
      </c>
      <c r="C161" s="19" t="str">
        <f t="shared" si="26"/>
        <v>44384_7</v>
      </c>
      <c r="D161" s="21">
        <v>160.18874114753896</v>
      </c>
      <c r="E161" s="21">
        <v>189.82699717630538</v>
      </c>
      <c r="F161" s="21">
        <v>405.04512155471605</v>
      </c>
      <c r="G161" s="21">
        <v>209.46752588391809</v>
      </c>
      <c r="H161" s="21">
        <v>0.19119256501294296</v>
      </c>
      <c r="I161" s="21">
        <v>2.0800586532813683</v>
      </c>
      <c r="J161" s="21">
        <v>0.44557663123076519</v>
      </c>
      <c r="K161" s="21">
        <v>-21.527139899194676</v>
      </c>
      <c r="L161" s="21">
        <v>-28.398942658110606</v>
      </c>
      <c r="M161" s="21">
        <v>-57.281737922601771</v>
      </c>
      <c r="N161" s="21">
        <v>-26.152037562632838</v>
      </c>
      <c r="O161" s="21">
        <v>-3.7312375770440859E-2</v>
      </c>
      <c r="P161" s="21">
        <v>-0.33989412393879598</v>
      </c>
      <c r="Q161" s="21">
        <v>-9.4650650815068668E-2</v>
      </c>
      <c r="R161" s="3">
        <f t="shared" si="19"/>
        <v>0</v>
      </c>
      <c r="S161" s="3">
        <f t="shared" si="20"/>
        <v>0</v>
      </c>
      <c r="T161" s="3">
        <f t="shared" si="21"/>
        <v>0</v>
      </c>
      <c r="U161" s="3">
        <f t="shared" si="22"/>
        <v>0</v>
      </c>
      <c r="V161" s="3">
        <f t="shared" si="23"/>
        <v>0</v>
      </c>
      <c r="W161" s="3">
        <f t="shared" si="24"/>
        <v>0</v>
      </c>
      <c r="X161" s="3">
        <f t="shared" si="25"/>
        <v>0</v>
      </c>
    </row>
    <row r="162" spans="1:24" hidden="1" x14ac:dyDescent="0.25">
      <c r="A162" s="37">
        <v>44384</v>
      </c>
      <c r="B162" s="38">
        <v>8</v>
      </c>
      <c r="C162" s="19" t="str">
        <f t="shared" si="26"/>
        <v>44384_8</v>
      </c>
      <c r="D162" s="21">
        <v>198.44097204510371</v>
      </c>
      <c r="E162" s="21">
        <v>231.91241399308271</v>
      </c>
      <c r="F162" s="21">
        <v>492.09332283039487</v>
      </c>
      <c r="G162" s="21">
        <v>259.28084629489967</v>
      </c>
      <c r="H162" s="21">
        <v>0.20386090096257869</v>
      </c>
      <c r="I162" s="21">
        <v>2.5014620068027509</v>
      </c>
      <c r="J162" s="21">
        <v>0.46995073522520253</v>
      </c>
      <c r="K162" s="21">
        <v>-26.106576069049265</v>
      </c>
      <c r="L162" s="21">
        <v>-35.292876414426196</v>
      </c>
      <c r="M162" s="21">
        <v>-75.109662338766327</v>
      </c>
      <c r="N162" s="21">
        <v>-35.206218582421648</v>
      </c>
      <c r="O162" s="21">
        <v>-3.7317849582731794E-2</v>
      </c>
      <c r="P162" s="21">
        <v>-0.36609842821331645</v>
      </c>
      <c r="Q162" s="21">
        <v>-9.4147523671601327E-2</v>
      </c>
      <c r="R162" s="3">
        <f t="shared" si="19"/>
        <v>0</v>
      </c>
      <c r="S162" s="3">
        <f t="shared" si="20"/>
        <v>0</v>
      </c>
      <c r="T162" s="3">
        <f t="shared" si="21"/>
        <v>0</v>
      </c>
      <c r="U162" s="3">
        <f t="shared" si="22"/>
        <v>0</v>
      </c>
      <c r="V162" s="3">
        <f t="shared" si="23"/>
        <v>0</v>
      </c>
      <c r="W162" s="3">
        <f t="shared" si="24"/>
        <v>0</v>
      </c>
      <c r="X162" s="3">
        <f t="shared" si="25"/>
        <v>0</v>
      </c>
    </row>
    <row r="163" spans="1:24" hidden="1" x14ac:dyDescent="0.25">
      <c r="A163" s="37">
        <v>44384</v>
      </c>
      <c r="B163" s="38">
        <v>9</v>
      </c>
      <c r="C163" s="19" t="str">
        <f t="shared" si="26"/>
        <v>44384_9</v>
      </c>
      <c r="D163" s="21">
        <v>238.29135316366603</v>
      </c>
      <c r="E163" s="21">
        <v>282.70785465831057</v>
      </c>
      <c r="F163" s="21">
        <v>598.972641220789</v>
      </c>
      <c r="G163" s="21">
        <v>313.46376805691739</v>
      </c>
      <c r="H163" s="21">
        <v>0.23052986664083688</v>
      </c>
      <c r="I163" s="21">
        <v>3.0618945563187214</v>
      </c>
      <c r="J163" s="21">
        <v>0.52953857187867692</v>
      </c>
      <c r="K163" s="21">
        <v>-17.332436694597856</v>
      </c>
      <c r="L163" s="21">
        <v>-22.683868814703189</v>
      </c>
      <c r="M163" s="21">
        <v>-50.720894203873534</v>
      </c>
      <c r="N163" s="21">
        <v>-24.2101122502349</v>
      </c>
      <c r="O163" s="21">
        <v>-1.3616131500378399E-2</v>
      </c>
      <c r="P163" s="21">
        <v>-0.17760326305442395</v>
      </c>
      <c r="Q163" s="21">
        <v>-3.9162712391439397E-2</v>
      </c>
      <c r="R163" s="3">
        <f t="shared" si="19"/>
        <v>0</v>
      </c>
      <c r="S163" s="3">
        <f t="shared" si="20"/>
        <v>0</v>
      </c>
      <c r="T163" s="3">
        <f t="shared" si="21"/>
        <v>0</v>
      </c>
      <c r="U163" s="3">
        <f t="shared" si="22"/>
        <v>0</v>
      </c>
      <c r="V163" s="3">
        <f t="shared" si="23"/>
        <v>0</v>
      </c>
      <c r="W163" s="3">
        <f t="shared" si="24"/>
        <v>0</v>
      </c>
      <c r="X163" s="3">
        <f t="shared" si="25"/>
        <v>0</v>
      </c>
    </row>
    <row r="164" spans="1:24" hidden="1" x14ac:dyDescent="0.25">
      <c r="A164" s="37">
        <v>44384</v>
      </c>
      <c r="B164" s="38">
        <v>10</v>
      </c>
      <c r="C164" s="19" t="str">
        <f t="shared" si="26"/>
        <v>44384_10</v>
      </c>
      <c r="D164" s="21">
        <v>265.67633275121187</v>
      </c>
      <c r="E164" s="21">
        <v>319.1123690819137</v>
      </c>
      <c r="F164" s="21">
        <v>676.22606719933924</v>
      </c>
      <c r="G164" s="21">
        <v>350.95092535208607</v>
      </c>
      <c r="H164" s="21">
        <v>0.27870111484109983</v>
      </c>
      <c r="I164" s="21">
        <v>3.4859022371715631</v>
      </c>
      <c r="J164" s="21">
        <v>0.63984564327544136</v>
      </c>
      <c r="K164" s="21">
        <v>-21.945238612997873</v>
      </c>
      <c r="L164" s="21">
        <v>-22.666504025402087</v>
      </c>
      <c r="M164" s="21">
        <v>-52.194161517259467</v>
      </c>
      <c r="N164" s="21">
        <v>-29.256192446894225</v>
      </c>
      <c r="O164" s="21">
        <v>4.7804164832744342E-2</v>
      </c>
      <c r="P164" s="21">
        <v>-4.5676947025802647E-2</v>
      </c>
      <c r="Q164" s="21">
        <v>0.10075757690414827</v>
      </c>
      <c r="R164" s="3">
        <f t="shared" si="19"/>
        <v>0</v>
      </c>
      <c r="S164" s="3">
        <f t="shared" si="20"/>
        <v>0</v>
      </c>
      <c r="T164" s="3">
        <f t="shared" si="21"/>
        <v>0</v>
      </c>
      <c r="U164" s="3">
        <f t="shared" si="22"/>
        <v>0</v>
      </c>
      <c r="V164" s="3">
        <f t="shared" si="23"/>
        <v>0</v>
      </c>
      <c r="W164" s="3">
        <f t="shared" si="24"/>
        <v>0</v>
      </c>
      <c r="X164" s="3">
        <f t="shared" si="25"/>
        <v>0</v>
      </c>
    </row>
    <row r="165" spans="1:24" x14ac:dyDescent="0.25">
      <c r="A165" s="37">
        <v>44384</v>
      </c>
      <c r="B165" s="38">
        <v>11</v>
      </c>
      <c r="C165" s="19" t="str">
        <f t="shared" si="26"/>
        <v>44384_11</v>
      </c>
      <c r="D165" s="21">
        <v>272.08581683209849</v>
      </c>
      <c r="E165" s="21">
        <v>327.19142111614917</v>
      </c>
      <c r="F165" s="21">
        <v>694.00456235636659</v>
      </c>
      <c r="G165" s="21">
        <v>359.54212869617595</v>
      </c>
      <c r="H165" s="21">
        <v>0.26406143175891889</v>
      </c>
      <c r="I165" s="21">
        <v>3.5531187460228413</v>
      </c>
      <c r="J165" s="21">
        <v>0.60759394466034922</v>
      </c>
      <c r="K165" s="21">
        <v>-26.557111411162687</v>
      </c>
      <c r="L165" s="21">
        <v>-26.414281549933591</v>
      </c>
      <c r="M165" s="21">
        <v>-59.91246474007886</v>
      </c>
      <c r="N165" s="21">
        <v>-35.36687900190303</v>
      </c>
      <c r="O165" s="21">
        <v>5.5052263175578001E-2</v>
      </c>
      <c r="P165" s="21">
        <v>-3.1137784375432707E-2</v>
      </c>
      <c r="Q165" s="21">
        <v>0.11655478727997608</v>
      </c>
      <c r="R165" s="3">
        <f t="shared" si="19"/>
        <v>0</v>
      </c>
      <c r="S165" s="3">
        <f t="shared" si="20"/>
        <v>0</v>
      </c>
      <c r="T165" s="3">
        <f t="shared" si="21"/>
        <v>0</v>
      </c>
      <c r="U165" s="3">
        <f t="shared" si="22"/>
        <v>0</v>
      </c>
      <c r="V165" s="3">
        <f t="shared" si="23"/>
        <v>1.8450689097592975E-2</v>
      </c>
      <c r="W165" s="3">
        <f t="shared" si="24"/>
        <v>0</v>
      </c>
      <c r="X165" s="3">
        <f t="shared" si="25"/>
        <v>0</v>
      </c>
    </row>
    <row r="166" spans="1:24" x14ac:dyDescent="0.25">
      <c r="A166" s="37">
        <v>44384</v>
      </c>
      <c r="B166" s="38">
        <v>12</v>
      </c>
      <c r="C166" s="19" t="str">
        <f t="shared" si="26"/>
        <v>44384_12</v>
      </c>
      <c r="D166" s="21">
        <v>269.6715419879601</v>
      </c>
      <c r="E166" s="21">
        <v>322.19804808779003</v>
      </c>
      <c r="F166" s="21">
        <v>683.28470043870084</v>
      </c>
      <c r="G166" s="21">
        <v>353.97200089165375</v>
      </c>
      <c r="H166" s="21">
        <v>0.25631239947499518</v>
      </c>
      <c r="I166" s="21">
        <v>3.4826902809393983</v>
      </c>
      <c r="J166" s="21">
        <v>0.59240233510105345</v>
      </c>
      <c r="K166" s="21">
        <v>-26.246116016115678</v>
      </c>
      <c r="L166" s="21">
        <v>-26.182111623572048</v>
      </c>
      <c r="M166" s="21">
        <v>-59.364737817373566</v>
      </c>
      <c r="N166" s="21">
        <v>-35.17462235951146</v>
      </c>
      <c r="O166" s="21">
        <v>6.8568778382726472E-2</v>
      </c>
      <c r="P166" s="21">
        <v>-1.0474915645259986E-2</v>
      </c>
      <c r="Q166" s="21">
        <v>0.14574080847373413</v>
      </c>
      <c r="R166" s="3">
        <f t="shared" si="19"/>
        <v>0</v>
      </c>
      <c r="S166" s="3">
        <f t="shared" si="20"/>
        <v>0</v>
      </c>
      <c r="T166" s="3">
        <f t="shared" si="21"/>
        <v>0</v>
      </c>
      <c r="U166" s="3">
        <f t="shared" si="22"/>
        <v>0</v>
      </c>
      <c r="V166" s="3">
        <f t="shared" si="23"/>
        <v>0.14255198064341087</v>
      </c>
      <c r="W166" s="3">
        <f t="shared" si="24"/>
        <v>0</v>
      </c>
      <c r="X166" s="3">
        <f t="shared" si="25"/>
        <v>0.22454343255267253</v>
      </c>
    </row>
    <row r="167" spans="1:24" x14ac:dyDescent="0.25">
      <c r="A167" s="37">
        <v>44384</v>
      </c>
      <c r="B167" s="38">
        <v>13</v>
      </c>
      <c r="C167" s="19" t="str">
        <f t="shared" si="26"/>
        <v>44384_13</v>
      </c>
      <c r="D167" s="21">
        <v>266.22572820195808</v>
      </c>
      <c r="E167" s="21">
        <v>316.25594273257087</v>
      </c>
      <c r="F167" s="21">
        <v>671.09802216577975</v>
      </c>
      <c r="G167" s="21">
        <v>348.08926235943932</v>
      </c>
      <c r="H167" s="21">
        <v>0.25837742406884334</v>
      </c>
      <c r="I167" s="21">
        <v>3.4074636424259506</v>
      </c>
      <c r="J167" s="21">
        <v>0.59799050388104003</v>
      </c>
      <c r="K167" s="21">
        <v>-25.669439454598049</v>
      </c>
      <c r="L167" s="21">
        <v>-25.872518778332399</v>
      </c>
      <c r="M167" s="21">
        <v>-58.17996391611446</v>
      </c>
      <c r="N167" s="21">
        <v>-34.359521590193722</v>
      </c>
      <c r="O167" s="21">
        <v>6.4087102480940225E-2</v>
      </c>
      <c r="P167" s="21">
        <v>-1.1927157130623213E-2</v>
      </c>
      <c r="Q167" s="21">
        <v>0.13486795662799203</v>
      </c>
      <c r="R167" s="3">
        <f t="shared" si="19"/>
        <v>0</v>
      </c>
      <c r="S167" s="3">
        <f t="shared" si="20"/>
        <v>0</v>
      </c>
      <c r="T167" s="3">
        <f t="shared" si="21"/>
        <v>0</v>
      </c>
      <c r="U167" s="3">
        <f t="shared" si="22"/>
        <v>0</v>
      </c>
      <c r="V167" s="3">
        <f t="shared" si="23"/>
        <v>0.10223449472449209</v>
      </c>
      <c r="W167" s="3">
        <f t="shared" si="24"/>
        <v>0</v>
      </c>
      <c r="X167" s="3">
        <f t="shared" si="25"/>
        <v>0.12577780265114494</v>
      </c>
    </row>
    <row r="168" spans="1:24" x14ac:dyDescent="0.25">
      <c r="A168" s="37">
        <v>44384</v>
      </c>
      <c r="B168" s="38">
        <v>14</v>
      </c>
      <c r="C168" s="19" t="str">
        <f t="shared" si="26"/>
        <v>44384_14</v>
      </c>
      <c r="D168" s="21">
        <v>261.01302148530766</v>
      </c>
      <c r="E168" s="21">
        <v>309.26673423037431</v>
      </c>
      <c r="F168" s="21">
        <v>657.58848925965958</v>
      </c>
      <c r="G168" s="21">
        <v>342.32782839436533</v>
      </c>
      <c r="H168" s="21">
        <v>0.25634608892070521</v>
      </c>
      <c r="I168" s="21">
        <v>3.2893646945018031</v>
      </c>
      <c r="J168" s="21">
        <v>0.59464436599014492</v>
      </c>
      <c r="K168" s="21">
        <v>-26.424805069176543</v>
      </c>
      <c r="L168" s="21">
        <v>-28.168537599305115</v>
      </c>
      <c r="M168" s="21">
        <v>-62.891088389034927</v>
      </c>
      <c r="N168" s="21">
        <v>-35.711525935093434</v>
      </c>
      <c r="O168" s="21">
        <v>7.3595152139374134E-2</v>
      </c>
      <c r="P168" s="21">
        <v>-4.7868146401413916E-2</v>
      </c>
      <c r="Q168" s="21">
        <v>0.15650658410489415</v>
      </c>
      <c r="R168" s="3">
        <f t="shared" si="19"/>
        <v>0</v>
      </c>
      <c r="S168" s="3">
        <f t="shared" si="20"/>
        <v>0</v>
      </c>
      <c r="T168" s="3">
        <f t="shared" si="21"/>
        <v>0</v>
      </c>
      <c r="U168" s="3">
        <f t="shared" si="22"/>
        <v>0</v>
      </c>
      <c r="V168" s="3">
        <f t="shared" si="23"/>
        <v>0.18389872128405499</v>
      </c>
      <c r="W168" s="3">
        <f t="shared" si="24"/>
        <v>0</v>
      </c>
      <c r="X168" s="3">
        <f t="shared" si="25"/>
        <v>0.30952760473984836</v>
      </c>
    </row>
    <row r="169" spans="1:24" x14ac:dyDescent="0.25">
      <c r="A169" s="37">
        <v>44384</v>
      </c>
      <c r="B169" s="38">
        <v>15</v>
      </c>
      <c r="C169" s="19" t="str">
        <f t="shared" si="26"/>
        <v>44384_15</v>
      </c>
      <c r="D169" s="21">
        <v>250.91560172232869</v>
      </c>
      <c r="E169" s="21">
        <v>300.21576730641124</v>
      </c>
      <c r="F169" s="21">
        <v>638.55553797915081</v>
      </c>
      <c r="G169" s="21">
        <v>330.35422115317778</v>
      </c>
      <c r="H169" s="21">
        <v>0.23958536864468882</v>
      </c>
      <c r="I169" s="21">
        <v>3.2031183864334478</v>
      </c>
      <c r="J169" s="21">
        <v>0.55425981020223802</v>
      </c>
      <c r="K169" s="21">
        <v>-26.782499788568586</v>
      </c>
      <c r="L169" s="21">
        <v>-26.888748368310672</v>
      </c>
      <c r="M169" s="21">
        <v>-60.053816192612636</v>
      </c>
      <c r="N169" s="21">
        <v>-35.717370548399437</v>
      </c>
      <c r="O169" s="21">
        <v>6.1188579089468127E-2</v>
      </c>
      <c r="P169" s="21">
        <v>-7.1999109947497569E-3</v>
      </c>
      <c r="Q169" s="21">
        <v>0.12722550474240288</v>
      </c>
      <c r="R169" s="3">
        <f t="shared" si="19"/>
        <v>0</v>
      </c>
      <c r="S169" s="3">
        <f t="shared" si="20"/>
        <v>0</v>
      </c>
      <c r="T169" s="3">
        <f t="shared" si="21"/>
        <v>0</v>
      </c>
      <c r="U169" s="3">
        <f t="shared" si="22"/>
        <v>0</v>
      </c>
      <c r="V169" s="3">
        <f t="shared" si="23"/>
        <v>0.10931738965468857</v>
      </c>
      <c r="W169" s="3">
        <f t="shared" si="24"/>
        <v>0</v>
      </c>
      <c r="X169" s="3">
        <f t="shared" si="25"/>
        <v>0.13486887123600549</v>
      </c>
    </row>
    <row r="170" spans="1:24" x14ac:dyDescent="0.25">
      <c r="A170" s="37">
        <v>44384</v>
      </c>
      <c r="B170" s="38">
        <v>16</v>
      </c>
      <c r="C170" s="19" t="str">
        <f t="shared" si="26"/>
        <v>44384_16</v>
      </c>
      <c r="D170" s="21">
        <v>243.37787009093287</v>
      </c>
      <c r="E170" s="21">
        <v>292.8432425457043</v>
      </c>
      <c r="F170" s="21">
        <v>622.02068363533476</v>
      </c>
      <c r="G170" s="21">
        <v>320.51569336793153</v>
      </c>
      <c r="H170" s="21">
        <v>0.25250193773024149</v>
      </c>
      <c r="I170" s="21">
        <v>3.1606233008319653</v>
      </c>
      <c r="J170" s="21">
        <v>0.58594111390694026</v>
      </c>
      <c r="K170" s="21">
        <v>-28.130505578038399</v>
      </c>
      <c r="L170" s="21">
        <v>-27.47795408052664</v>
      </c>
      <c r="M170" s="21">
        <v>-61.269560260701525</v>
      </c>
      <c r="N170" s="21">
        <v>-37.480242930406384</v>
      </c>
      <c r="O170" s="21">
        <v>7.8165287279514925E-2</v>
      </c>
      <c r="P170" s="21">
        <v>1.965059769394522E-2</v>
      </c>
      <c r="Q170" s="21">
        <v>0.16716898163674707</v>
      </c>
      <c r="R170" s="3">
        <f t="shared" si="19"/>
        <v>0</v>
      </c>
      <c r="S170" s="3">
        <f t="shared" si="20"/>
        <v>0</v>
      </c>
      <c r="T170" s="3">
        <f t="shared" si="21"/>
        <v>0</v>
      </c>
      <c r="U170" s="3">
        <f t="shared" si="22"/>
        <v>0</v>
      </c>
      <c r="V170" s="3">
        <f t="shared" si="23"/>
        <v>0.24380076491368274</v>
      </c>
      <c r="W170" s="3">
        <f t="shared" si="24"/>
        <v>0</v>
      </c>
      <c r="X170" s="3">
        <f t="shared" si="25"/>
        <v>0.41169151069159216</v>
      </c>
    </row>
    <row r="171" spans="1:24" x14ac:dyDescent="0.25">
      <c r="A171" s="37">
        <v>44384</v>
      </c>
      <c r="B171" s="38">
        <v>17</v>
      </c>
      <c r="C171" s="19" t="str">
        <f t="shared" si="26"/>
        <v>44384_17</v>
      </c>
      <c r="D171" s="21">
        <v>235.66172092073606</v>
      </c>
      <c r="E171" s="21">
        <v>285.47693840399955</v>
      </c>
      <c r="F171" s="21">
        <v>607.75778109673047</v>
      </c>
      <c r="G171" s="21">
        <v>312.42033771761317</v>
      </c>
      <c r="H171" s="21">
        <v>0.24894438977886826</v>
      </c>
      <c r="I171" s="21">
        <v>3.0794495716510322</v>
      </c>
      <c r="J171" s="21">
        <v>0.57631572156744371</v>
      </c>
      <c r="K171" s="21">
        <v>-30.616016230907384</v>
      </c>
      <c r="L171" s="21">
        <v>-29.496581407264607</v>
      </c>
      <c r="M171" s="21">
        <v>-65.231061069249577</v>
      </c>
      <c r="N171" s="21">
        <v>-39.656657262267146</v>
      </c>
      <c r="O171" s="21">
        <v>5.7394016749973097E-2</v>
      </c>
      <c r="P171" s="21">
        <v>-3.6591249515602595E-2</v>
      </c>
      <c r="Q171" s="21">
        <v>0.12070294641777825</v>
      </c>
      <c r="R171" s="3">
        <f t="shared" si="19"/>
        <v>0</v>
      </c>
      <c r="S171" s="3">
        <f t="shared" si="20"/>
        <v>0</v>
      </c>
      <c r="T171" s="3">
        <f t="shared" si="21"/>
        <v>0</v>
      </c>
      <c r="U171" s="3">
        <f t="shared" si="22"/>
        <v>0</v>
      </c>
      <c r="V171" s="3">
        <f t="shared" si="23"/>
        <v>6.2643528247820782E-2</v>
      </c>
      <c r="W171" s="3">
        <f t="shared" si="24"/>
        <v>0</v>
      </c>
      <c r="X171" s="3">
        <f t="shared" si="25"/>
        <v>4.4807649933032621E-2</v>
      </c>
    </row>
    <row r="172" spans="1:24" hidden="1" x14ac:dyDescent="0.25">
      <c r="A172" s="37">
        <v>44384</v>
      </c>
      <c r="B172" s="38">
        <v>18</v>
      </c>
      <c r="C172" s="19" t="str">
        <f t="shared" si="26"/>
        <v>44384_18</v>
      </c>
      <c r="D172" s="21">
        <v>236.51212203769779</v>
      </c>
      <c r="E172" s="21">
        <v>286.81056124338733</v>
      </c>
      <c r="F172" s="21">
        <v>614.99534117063706</v>
      </c>
      <c r="G172" s="21">
        <v>316.67010513975606</v>
      </c>
      <c r="H172" s="21">
        <v>0.22842369916541549</v>
      </c>
      <c r="I172" s="21">
        <v>2.9884774788767952</v>
      </c>
      <c r="J172" s="21">
        <v>0.52623707903187777</v>
      </c>
      <c r="K172" s="21">
        <v>-33.836958614273939</v>
      </c>
      <c r="L172" s="21">
        <v>-35.78679454045691</v>
      </c>
      <c r="M172" s="21">
        <v>-77.961146727782548</v>
      </c>
      <c r="N172" s="21">
        <v>-44.389142724891023</v>
      </c>
      <c r="O172" s="21">
        <v>8.556924155545766E-3</v>
      </c>
      <c r="P172" s="21">
        <v>-0.21883766073517319</v>
      </c>
      <c r="Q172" s="21">
        <v>8.8259327836485903E-3</v>
      </c>
      <c r="R172" s="3">
        <f t="shared" si="19"/>
        <v>0</v>
      </c>
      <c r="S172" s="3">
        <f t="shared" si="20"/>
        <v>0</v>
      </c>
      <c r="T172" s="3">
        <f t="shared" si="21"/>
        <v>0</v>
      </c>
      <c r="U172" s="3">
        <f t="shared" si="22"/>
        <v>0</v>
      </c>
      <c r="V172" s="3">
        <f t="shared" si="23"/>
        <v>0</v>
      </c>
      <c r="W172" s="3">
        <f t="shared" si="24"/>
        <v>0</v>
      </c>
      <c r="X172" s="3">
        <f t="shared" si="25"/>
        <v>0</v>
      </c>
    </row>
    <row r="173" spans="1:24" hidden="1" x14ac:dyDescent="0.25">
      <c r="A173" s="37">
        <v>44384</v>
      </c>
      <c r="B173" s="38">
        <v>19</v>
      </c>
      <c r="C173" s="19" t="str">
        <f t="shared" si="26"/>
        <v>44384_19</v>
      </c>
      <c r="D173" s="21">
        <v>266.71994884733226</v>
      </c>
      <c r="E173" s="21">
        <v>322.7558961788618</v>
      </c>
      <c r="F173" s="21">
        <v>700.10065716339193</v>
      </c>
      <c r="G173" s="21">
        <v>360.78241020685147</v>
      </c>
      <c r="H173" s="21">
        <v>0.26799142814659821</v>
      </c>
      <c r="I173" s="21">
        <v>3.3891616639082329</v>
      </c>
      <c r="J173" s="21">
        <v>0.60829311705696987</v>
      </c>
      <c r="K173" s="21">
        <v>-35.710808263609657</v>
      </c>
      <c r="L173" s="21">
        <v>-38.77188267331136</v>
      </c>
      <c r="M173" s="21">
        <v>-80.758983553522768</v>
      </c>
      <c r="N173" s="21">
        <v>-45.43882991342138</v>
      </c>
      <c r="O173" s="21">
        <v>-2.5949797510537428E-2</v>
      </c>
      <c r="P173" s="21">
        <v>-0.32463580857067603</v>
      </c>
      <c r="Q173" s="21">
        <v>-6.8066758697824484E-2</v>
      </c>
      <c r="R173" s="3">
        <f t="shared" si="19"/>
        <v>0</v>
      </c>
      <c r="S173" s="3">
        <f t="shared" si="20"/>
        <v>0</v>
      </c>
      <c r="T173" s="3">
        <f t="shared" si="21"/>
        <v>0</v>
      </c>
      <c r="U173" s="3">
        <f t="shared" si="22"/>
        <v>0</v>
      </c>
      <c r="V173" s="3">
        <f t="shared" si="23"/>
        <v>0</v>
      </c>
      <c r="W173" s="3">
        <f t="shared" si="24"/>
        <v>0</v>
      </c>
      <c r="X173" s="3">
        <f t="shared" si="25"/>
        <v>0</v>
      </c>
    </row>
    <row r="174" spans="1:24" hidden="1" x14ac:dyDescent="0.25">
      <c r="A174" s="37">
        <v>44384</v>
      </c>
      <c r="B174" s="38">
        <v>20</v>
      </c>
      <c r="C174" s="19" t="str">
        <f t="shared" si="26"/>
        <v>44384_20</v>
      </c>
      <c r="D174" s="21">
        <v>277.75324672950387</v>
      </c>
      <c r="E174" s="21">
        <v>339.48703318978585</v>
      </c>
      <c r="F174" s="21">
        <v>741.30023465229954</v>
      </c>
      <c r="G174" s="21">
        <v>379.28570040081371</v>
      </c>
      <c r="H174" s="21">
        <v>0.28021090738610688</v>
      </c>
      <c r="I174" s="21">
        <v>3.5973200374492116</v>
      </c>
      <c r="J174" s="21">
        <v>0.63533852074954777</v>
      </c>
      <c r="K174" s="21">
        <v>-39.241701874844622</v>
      </c>
      <c r="L174" s="21">
        <v>-44.485150055846979</v>
      </c>
      <c r="M174" s="21">
        <v>-91.660816076708983</v>
      </c>
      <c r="N174" s="21">
        <v>-49.893627683601423</v>
      </c>
      <c r="O174" s="21">
        <v>-3.2439312214628972E-2</v>
      </c>
      <c r="P174" s="21">
        <v>-0.38001696059824808</v>
      </c>
      <c r="Q174" s="21">
        <v>-8.2341857381479006E-2</v>
      </c>
      <c r="R174" s="3">
        <f t="shared" si="19"/>
        <v>0</v>
      </c>
      <c r="S174" s="3">
        <f t="shared" si="20"/>
        <v>0</v>
      </c>
      <c r="T174" s="3">
        <f t="shared" si="21"/>
        <v>0</v>
      </c>
      <c r="U174" s="3">
        <f t="shared" si="22"/>
        <v>0</v>
      </c>
      <c r="V174" s="3">
        <f t="shared" si="23"/>
        <v>0</v>
      </c>
      <c r="W174" s="3">
        <f t="shared" si="24"/>
        <v>0</v>
      </c>
      <c r="X174" s="3">
        <f t="shared" si="25"/>
        <v>0</v>
      </c>
    </row>
    <row r="175" spans="1:24" hidden="1" x14ac:dyDescent="0.25">
      <c r="A175" s="37">
        <v>44384</v>
      </c>
      <c r="B175" s="38">
        <v>21</v>
      </c>
      <c r="C175" s="19" t="str">
        <f t="shared" si="26"/>
        <v>44384_21</v>
      </c>
      <c r="D175" s="21">
        <v>278.62074639227416</v>
      </c>
      <c r="E175" s="21">
        <v>344.16776340430437</v>
      </c>
      <c r="F175" s="21">
        <v>754.13364536069287</v>
      </c>
      <c r="G175" s="21">
        <v>383.29726137267255</v>
      </c>
      <c r="H175" s="21">
        <v>0.28150929306465849</v>
      </c>
      <c r="I175" s="21">
        <v>3.6551987469491505</v>
      </c>
      <c r="J175" s="21">
        <v>0.63850711884932299</v>
      </c>
      <c r="K175" s="21">
        <v>-40.886427719894741</v>
      </c>
      <c r="L175" s="21">
        <v>-46.157583950717381</v>
      </c>
      <c r="M175" s="21">
        <v>-94.818199652813689</v>
      </c>
      <c r="N175" s="21">
        <v>-51.965633678707164</v>
      </c>
      <c r="O175" s="21">
        <v>-3.2689080219356306E-2</v>
      </c>
      <c r="P175" s="21">
        <v>-0.40159127311267528</v>
      </c>
      <c r="Q175" s="21">
        <v>-8.218153641281381E-2</v>
      </c>
      <c r="R175" s="3">
        <f t="shared" si="19"/>
        <v>0</v>
      </c>
      <c r="S175" s="3">
        <f t="shared" si="20"/>
        <v>0</v>
      </c>
      <c r="T175" s="3">
        <f t="shared" si="21"/>
        <v>0</v>
      </c>
      <c r="U175" s="3">
        <f t="shared" si="22"/>
        <v>0</v>
      </c>
      <c r="V175" s="3">
        <f t="shared" si="23"/>
        <v>0</v>
      </c>
      <c r="W175" s="3">
        <f t="shared" si="24"/>
        <v>0</v>
      </c>
      <c r="X175" s="3">
        <f t="shared" si="25"/>
        <v>0</v>
      </c>
    </row>
    <row r="176" spans="1:24" hidden="1" x14ac:dyDescent="0.25">
      <c r="A176" s="37">
        <v>44384</v>
      </c>
      <c r="B176" s="38">
        <v>22</v>
      </c>
      <c r="C176" s="19" t="str">
        <f t="shared" si="26"/>
        <v>44384_22</v>
      </c>
      <c r="D176" s="21">
        <v>273.06553293260072</v>
      </c>
      <c r="E176" s="21">
        <v>341.23065574513009</v>
      </c>
      <c r="F176" s="21">
        <v>748.44702220377019</v>
      </c>
      <c r="G176" s="21">
        <v>377.87486537431181</v>
      </c>
      <c r="H176" s="21">
        <v>0.28450952090190368</v>
      </c>
      <c r="I176" s="21">
        <v>3.6513496552214808</v>
      </c>
      <c r="J176" s="21">
        <v>0.64529823210649551</v>
      </c>
      <c r="K176" s="21">
        <v>-42.92796173748679</v>
      </c>
      <c r="L176" s="21">
        <v>-48.007029951093415</v>
      </c>
      <c r="M176" s="21">
        <v>-99.171467116497595</v>
      </c>
      <c r="N176" s="21">
        <v>-54.727441202491924</v>
      </c>
      <c r="O176" s="21">
        <v>-2.7190857969048746E-2</v>
      </c>
      <c r="P176" s="21">
        <v>-0.40430734342117314</v>
      </c>
      <c r="Q176" s="21">
        <v>-6.975617626616043E-2</v>
      </c>
      <c r="R176" s="3">
        <f t="shared" si="19"/>
        <v>0</v>
      </c>
      <c r="S176" s="3">
        <f t="shared" si="20"/>
        <v>0</v>
      </c>
      <c r="T176" s="3">
        <f t="shared" si="21"/>
        <v>0</v>
      </c>
      <c r="U176" s="3">
        <f t="shared" si="22"/>
        <v>0</v>
      </c>
      <c r="V176" s="3">
        <f t="shared" si="23"/>
        <v>0</v>
      </c>
      <c r="W176" s="3">
        <f t="shared" si="24"/>
        <v>0</v>
      </c>
      <c r="X176" s="3">
        <f t="shared" si="25"/>
        <v>0</v>
      </c>
    </row>
    <row r="177" spans="1:24" hidden="1" x14ac:dyDescent="0.25">
      <c r="A177" s="37">
        <v>44384</v>
      </c>
      <c r="B177" s="38">
        <v>23</v>
      </c>
      <c r="C177" s="19" t="str">
        <f t="shared" si="26"/>
        <v>44384_23</v>
      </c>
      <c r="D177" s="21">
        <v>253.93082233351666</v>
      </c>
      <c r="E177" s="21">
        <v>318.64178551880389</v>
      </c>
      <c r="F177" s="21">
        <v>698.96173987238308</v>
      </c>
      <c r="G177" s="21">
        <v>351.03763041906245</v>
      </c>
      <c r="H177" s="21">
        <v>0.29798076517875005</v>
      </c>
      <c r="I177" s="21">
        <v>3.4386503870769651</v>
      </c>
      <c r="J177" s="21">
        <v>0.679048140899422</v>
      </c>
      <c r="K177" s="21">
        <v>-45.777833051799703</v>
      </c>
      <c r="L177" s="21">
        <v>-51.415795610194536</v>
      </c>
      <c r="M177" s="21">
        <v>-106.38330876640548</v>
      </c>
      <c r="N177" s="21">
        <v>-59.074177078092895</v>
      </c>
      <c r="O177" s="21">
        <v>4.636711635623009E-3</v>
      </c>
      <c r="P177" s="21">
        <v>-0.40853231648224653</v>
      </c>
      <c r="Q177" s="21">
        <v>2.8097202055587418E-3</v>
      </c>
      <c r="R177" s="3">
        <f t="shared" si="19"/>
        <v>0</v>
      </c>
      <c r="S177" s="3">
        <f t="shared" si="20"/>
        <v>0</v>
      </c>
      <c r="T177" s="3">
        <f t="shared" si="21"/>
        <v>0</v>
      </c>
      <c r="U177" s="3">
        <f t="shared" si="22"/>
        <v>0</v>
      </c>
      <c r="V177" s="3">
        <f t="shared" si="23"/>
        <v>0</v>
      </c>
      <c r="W177" s="3">
        <f t="shared" si="24"/>
        <v>0</v>
      </c>
      <c r="X177" s="3">
        <f t="shared" si="25"/>
        <v>0</v>
      </c>
    </row>
    <row r="178" spans="1:24" hidden="1" x14ac:dyDescent="0.25">
      <c r="A178" s="37">
        <v>44384</v>
      </c>
      <c r="B178" s="38">
        <v>24</v>
      </c>
      <c r="C178" s="19" t="str">
        <f t="shared" si="26"/>
        <v>44384_24</v>
      </c>
      <c r="D178" s="21">
        <v>223.31327343820908</v>
      </c>
      <c r="E178" s="21">
        <v>279.92888392602373</v>
      </c>
      <c r="F178" s="21">
        <v>612.43566449820867</v>
      </c>
      <c r="G178" s="21">
        <v>306.6573283446628</v>
      </c>
      <c r="H178" s="21">
        <v>0.26759248769001609</v>
      </c>
      <c r="I178" s="21">
        <v>3.0493930206742701</v>
      </c>
      <c r="J178" s="21">
        <v>0.61537103159141127</v>
      </c>
      <c r="K178" s="21">
        <v>-47.518905066039949</v>
      </c>
      <c r="L178" s="21">
        <v>-52.265731493947449</v>
      </c>
      <c r="M178" s="21">
        <v>-109.64201154495468</v>
      </c>
      <c r="N178" s="21">
        <v>-61.929093887051842</v>
      </c>
      <c r="O178" s="21">
        <v>-3.1358945950680753E-3</v>
      </c>
      <c r="P178" s="21">
        <v>-0.41577409641479213</v>
      </c>
      <c r="Q178" s="21">
        <v>-1.5707154411979767E-2</v>
      </c>
      <c r="R178" s="3">
        <f t="shared" si="19"/>
        <v>0</v>
      </c>
      <c r="S178" s="3">
        <f t="shared" si="20"/>
        <v>0</v>
      </c>
      <c r="T178" s="3">
        <f t="shared" si="21"/>
        <v>0</v>
      </c>
      <c r="U178" s="3">
        <f t="shared" si="22"/>
        <v>0</v>
      </c>
      <c r="V178" s="3">
        <f t="shared" si="23"/>
        <v>0</v>
      </c>
      <c r="W178" s="3">
        <f t="shared" si="24"/>
        <v>0</v>
      </c>
      <c r="X178" s="3">
        <f t="shared" si="25"/>
        <v>0</v>
      </c>
    </row>
    <row r="179" spans="1:24" hidden="1" x14ac:dyDescent="0.25">
      <c r="A179" s="37">
        <v>44385</v>
      </c>
      <c r="B179" s="38">
        <v>1</v>
      </c>
      <c r="C179" s="19" t="str">
        <f t="shared" si="26"/>
        <v>44385_1</v>
      </c>
      <c r="D179" s="21">
        <v>188.57929389874903</v>
      </c>
      <c r="E179" s="21">
        <v>234.46399967863059</v>
      </c>
      <c r="F179" s="21">
        <v>509.68570967727652</v>
      </c>
      <c r="G179" s="21">
        <v>255.76304177886723</v>
      </c>
      <c r="H179" s="21">
        <v>0.22720107717164709</v>
      </c>
      <c r="I179" s="21">
        <v>2.5788989261940212</v>
      </c>
      <c r="J179" s="21">
        <v>0.52741896361469465</v>
      </c>
      <c r="K179" s="21">
        <v>-46.484683587626265</v>
      </c>
      <c r="L179" s="21">
        <v>-52.603177476427355</v>
      </c>
      <c r="M179" s="21">
        <v>-110.48088733160574</v>
      </c>
      <c r="N179" s="21">
        <v>-61.775316890755988</v>
      </c>
      <c r="O179" s="21">
        <v>-1.9312904399919315E-2</v>
      </c>
      <c r="P179" s="21">
        <v>-0.44564569497241563</v>
      </c>
      <c r="Q179" s="21">
        <v>-5.3309292896960007E-2</v>
      </c>
      <c r="R179" s="3">
        <f t="shared" si="19"/>
        <v>0</v>
      </c>
      <c r="S179" s="3">
        <f t="shared" si="20"/>
        <v>0</v>
      </c>
      <c r="T179" s="3">
        <f t="shared" si="21"/>
        <v>0</v>
      </c>
      <c r="U179" s="3">
        <f t="shared" si="22"/>
        <v>0</v>
      </c>
      <c r="V179" s="3">
        <f t="shared" si="23"/>
        <v>0</v>
      </c>
      <c r="W179" s="3">
        <f t="shared" si="24"/>
        <v>0</v>
      </c>
      <c r="X179" s="3">
        <f t="shared" si="25"/>
        <v>0</v>
      </c>
    </row>
    <row r="180" spans="1:24" hidden="1" x14ac:dyDescent="0.25">
      <c r="A180" s="37">
        <v>44385</v>
      </c>
      <c r="B180" s="38">
        <v>2</v>
      </c>
      <c r="C180" s="19" t="str">
        <f t="shared" si="26"/>
        <v>44385_2</v>
      </c>
      <c r="D180" s="21">
        <v>163.02783650556597</v>
      </c>
      <c r="E180" s="21">
        <v>198.66674939893775</v>
      </c>
      <c r="F180" s="21">
        <v>427.91890731242171</v>
      </c>
      <c r="G180" s="21">
        <v>216.70407743206255</v>
      </c>
      <c r="H180" s="21">
        <v>0.20727769393013598</v>
      </c>
      <c r="I180" s="21">
        <v>2.2041100581646158</v>
      </c>
      <c r="J180" s="21">
        <v>0.48281967152565786</v>
      </c>
      <c r="K180" s="21">
        <v>-45.877617139157763</v>
      </c>
      <c r="L180" s="21">
        <v>-52.770268826422637</v>
      </c>
      <c r="M180" s="21">
        <v>-110.97314791939604</v>
      </c>
      <c r="N180" s="21">
        <v>-61.872833383773013</v>
      </c>
      <c r="O180" s="21">
        <v>-1.9826901047114414E-2</v>
      </c>
      <c r="P180" s="21">
        <v>-0.45007009330350489</v>
      </c>
      <c r="Q180" s="21">
        <v>-5.5684452612388316E-2</v>
      </c>
      <c r="R180" s="3">
        <f t="shared" si="19"/>
        <v>0</v>
      </c>
      <c r="S180" s="3">
        <f t="shared" si="20"/>
        <v>0</v>
      </c>
      <c r="T180" s="3">
        <f t="shared" si="21"/>
        <v>0</v>
      </c>
      <c r="U180" s="3">
        <f t="shared" si="22"/>
        <v>0</v>
      </c>
      <c r="V180" s="3">
        <f t="shared" si="23"/>
        <v>0</v>
      </c>
      <c r="W180" s="3">
        <f t="shared" si="24"/>
        <v>0</v>
      </c>
      <c r="X180" s="3">
        <f t="shared" si="25"/>
        <v>0</v>
      </c>
    </row>
    <row r="181" spans="1:24" hidden="1" x14ac:dyDescent="0.25">
      <c r="A181" s="37">
        <v>44385</v>
      </c>
      <c r="B181" s="38">
        <v>3</v>
      </c>
      <c r="C181" s="19" t="str">
        <f t="shared" si="26"/>
        <v>44385_3</v>
      </c>
      <c r="D181" s="21">
        <v>146.96768201088042</v>
      </c>
      <c r="E181" s="21">
        <v>176.61484201480727</v>
      </c>
      <c r="F181" s="21">
        <v>377.08934728521103</v>
      </c>
      <c r="G181" s="21">
        <v>192.26391060422003</v>
      </c>
      <c r="H181" s="21">
        <v>0.20043149755429412</v>
      </c>
      <c r="I181" s="21">
        <v>1.9768343421398482</v>
      </c>
      <c r="J181" s="21">
        <v>0.46829374796437623</v>
      </c>
      <c r="K181" s="21">
        <v>-41.778174060654237</v>
      </c>
      <c r="L181" s="21">
        <v>-48.892428134171688</v>
      </c>
      <c r="M181" s="21">
        <v>-103.05514475825446</v>
      </c>
      <c r="N181" s="21">
        <v>-56.339456904135922</v>
      </c>
      <c r="O181" s="21">
        <v>-2.0395264877830652E-2</v>
      </c>
      <c r="P181" s="21">
        <v>-0.43855557160826258</v>
      </c>
      <c r="Q181" s="21">
        <v>-5.6865822644882061E-2</v>
      </c>
      <c r="R181" s="3">
        <f t="shared" si="19"/>
        <v>0</v>
      </c>
      <c r="S181" s="3">
        <f t="shared" si="20"/>
        <v>0</v>
      </c>
      <c r="T181" s="3">
        <f t="shared" si="21"/>
        <v>0</v>
      </c>
      <c r="U181" s="3">
        <f t="shared" si="22"/>
        <v>0</v>
      </c>
      <c r="V181" s="3">
        <f t="shared" si="23"/>
        <v>0</v>
      </c>
      <c r="W181" s="3">
        <f t="shared" si="24"/>
        <v>0</v>
      </c>
      <c r="X181" s="3">
        <f t="shared" si="25"/>
        <v>0</v>
      </c>
    </row>
    <row r="182" spans="1:24" hidden="1" x14ac:dyDescent="0.25">
      <c r="A182" s="37">
        <v>44385</v>
      </c>
      <c r="B182" s="38">
        <v>4</v>
      </c>
      <c r="C182" s="19" t="str">
        <f t="shared" si="26"/>
        <v>44385_4</v>
      </c>
      <c r="D182" s="21">
        <v>138.78380003369907</v>
      </c>
      <c r="E182" s="21">
        <v>165.11975292557796</v>
      </c>
      <c r="F182" s="21">
        <v>350.35792923032204</v>
      </c>
      <c r="G182" s="21">
        <v>180.12280853114632</v>
      </c>
      <c r="H182" s="21">
        <v>0.1777235497706024</v>
      </c>
      <c r="I182" s="21">
        <v>1.8417569478147569</v>
      </c>
      <c r="J182" s="21">
        <v>0.41789639835415249</v>
      </c>
      <c r="K182" s="21">
        <v>-37.62619925760589</v>
      </c>
      <c r="L182" s="21">
        <v>-44.396586588953511</v>
      </c>
      <c r="M182" s="21">
        <v>-94.013898526796183</v>
      </c>
      <c r="N182" s="21">
        <v>-50.643951639008776</v>
      </c>
      <c r="O182" s="21">
        <v>-3.4975918957133062E-2</v>
      </c>
      <c r="P182" s="21">
        <v>-0.42856066282725597</v>
      </c>
      <c r="Q182" s="21">
        <v>-9.0280560444047739E-2</v>
      </c>
      <c r="R182" s="3">
        <f t="shared" si="19"/>
        <v>0</v>
      </c>
      <c r="S182" s="3">
        <f t="shared" si="20"/>
        <v>0</v>
      </c>
      <c r="T182" s="3">
        <f t="shared" si="21"/>
        <v>0</v>
      </c>
      <c r="U182" s="3">
        <f t="shared" si="22"/>
        <v>0</v>
      </c>
      <c r="V182" s="3">
        <f t="shared" si="23"/>
        <v>0</v>
      </c>
      <c r="W182" s="3">
        <f t="shared" si="24"/>
        <v>0</v>
      </c>
      <c r="X182" s="3">
        <f t="shared" si="25"/>
        <v>0</v>
      </c>
    </row>
    <row r="183" spans="1:24" hidden="1" x14ac:dyDescent="0.25">
      <c r="A183" s="37">
        <v>44385</v>
      </c>
      <c r="B183" s="38">
        <v>5</v>
      </c>
      <c r="C183" s="19" t="str">
        <f t="shared" si="26"/>
        <v>44385_5</v>
      </c>
      <c r="D183" s="21">
        <v>136.09455908564252</v>
      </c>
      <c r="E183" s="21">
        <v>160.72701432982333</v>
      </c>
      <c r="F183" s="21">
        <v>340.64202035412427</v>
      </c>
      <c r="G183" s="21">
        <v>175.70640500937526</v>
      </c>
      <c r="H183" s="21">
        <v>0.17758292190250807</v>
      </c>
      <c r="I183" s="21">
        <v>1.7957623440231123</v>
      </c>
      <c r="J183" s="21">
        <v>0.4167343869111555</v>
      </c>
      <c r="K183" s="21">
        <v>-37.217435469918939</v>
      </c>
      <c r="L183" s="21">
        <v>-44.178351445772449</v>
      </c>
      <c r="M183" s="21">
        <v>-93.187443065282025</v>
      </c>
      <c r="N183" s="21">
        <v>-50.066149656480114</v>
      </c>
      <c r="O183" s="21">
        <v>-3.2241610920901526E-2</v>
      </c>
      <c r="P183" s="21">
        <v>-0.42734051855074306</v>
      </c>
      <c r="Q183" s="21">
        <v>-8.4024834953763866E-2</v>
      </c>
      <c r="R183" s="3">
        <f t="shared" si="19"/>
        <v>0</v>
      </c>
      <c r="S183" s="3">
        <f t="shared" si="20"/>
        <v>0</v>
      </c>
      <c r="T183" s="3">
        <f t="shared" si="21"/>
        <v>0</v>
      </c>
      <c r="U183" s="3">
        <f t="shared" si="22"/>
        <v>0</v>
      </c>
      <c r="V183" s="3">
        <f t="shared" si="23"/>
        <v>0</v>
      </c>
      <c r="W183" s="3">
        <f t="shared" si="24"/>
        <v>0</v>
      </c>
      <c r="X183" s="3">
        <f t="shared" si="25"/>
        <v>0</v>
      </c>
    </row>
    <row r="184" spans="1:24" hidden="1" x14ac:dyDescent="0.25">
      <c r="A184" s="37">
        <v>44385</v>
      </c>
      <c r="B184" s="38">
        <v>6</v>
      </c>
      <c r="C184" s="19" t="str">
        <f t="shared" si="26"/>
        <v>44385_6</v>
      </c>
      <c r="D184" s="21">
        <v>138.86872733552323</v>
      </c>
      <c r="E184" s="21">
        <v>164.74269893498186</v>
      </c>
      <c r="F184" s="21">
        <v>349.85922789370369</v>
      </c>
      <c r="G184" s="21">
        <v>179.76421373855004</v>
      </c>
      <c r="H184" s="21">
        <v>0.19379573492929661</v>
      </c>
      <c r="I184" s="21">
        <v>1.8504988680443299</v>
      </c>
      <c r="J184" s="21">
        <v>0.45363559121706992</v>
      </c>
      <c r="K184" s="21">
        <v>-37.074183366257294</v>
      </c>
      <c r="L184" s="21">
        <v>-44.262896243561244</v>
      </c>
      <c r="M184" s="21">
        <v>-93.209118436169703</v>
      </c>
      <c r="N184" s="21">
        <v>-49.767571053706185</v>
      </c>
      <c r="O184" s="21">
        <v>-1.9588140476215186E-2</v>
      </c>
      <c r="P184" s="21">
        <v>-0.42583729299183654</v>
      </c>
      <c r="Q184" s="21">
        <v>-5.5253919087049692E-2</v>
      </c>
      <c r="R184" s="3">
        <f t="shared" si="19"/>
        <v>0</v>
      </c>
      <c r="S184" s="3">
        <f t="shared" si="20"/>
        <v>0</v>
      </c>
      <c r="T184" s="3">
        <f t="shared" si="21"/>
        <v>0</v>
      </c>
      <c r="U184" s="3">
        <f t="shared" si="22"/>
        <v>0</v>
      </c>
      <c r="V184" s="3">
        <f t="shared" si="23"/>
        <v>0</v>
      </c>
      <c r="W184" s="3">
        <f t="shared" si="24"/>
        <v>0</v>
      </c>
      <c r="X184" s="3">
        <f t="shared" si="25"/>
        <v>0</v>
      </c>
    </row>
    <row r="185" spans="1:24" hidden="1" x14ac:dyDescent="0.25">
      <c r="A185" s="37">
        <v>44385</v>
      </c>
      <c r="B185" s="38">
        <v>7</v>
      </c>
      <c r="C185" s="19" t="str">
        <f t="shared" si="26"/>
        <v>44385_7</v>
      </c>
      <c r="D185" s="21">
        <v>157.13317715995532</v>
      </c>
      <c r="E185" s="21">
        <v>186.71937917363348</v>
      </c>
      <c r="F185" s="21">
        <v>397.89950684497904</v>
      </c>
      <c r="G185" s="21">
        <v>204.42034010507922</v>
      </c>
      <c r="H185" s="21">
        <v>0.20091934976925771</v>
      </c>
      <c r="I185" s="21">
        <v>2.0681270685366995</v>
      </c>
      <c r="J185" s="21">
        <v>0.46942839359411803</v>
      </c>
      <c r="K185" s="21">
        <v>-41.167095902801101</v>
      </c>
      <c r="L185" s="21">
        <v>-51.453616132795304</v>
      </c>
      <c r="M185" s="21">
        <v>-108.80035836585114</v>
      </c>
      <c r="N185" s="21">
        <v>-56.580418626885645</v>
      </c>
      <c r="O185" s="21">
        <v>-1.1590711580772564E-2</v>
      </c>
      <c r="P185" s="21">
        <v>-0.47947216158993089</v>
      </c>
      <c r="Q185" s="21">
        <v>-3.6721947238451479E-2</v>
      </c>
      <c r="R185" s="3">
        <f t="shared" si="19"/>
        <v>0</v>
      </c>
      <c r="S185" s="3">
        <f t="shared" si="20"/>
        <v>0</v>
      </c>
      <c r="T185" s="3">
        <f t="shared" si="21"/>
        <v>0</v>
      </c>
      <c r="U185" s="3">
        <f t="shared" si="22"/>
        <v>0</v>
      </c>
      <c r="V185" s="3">
        <f t="shared" si="23"/>
        <v>0</v>
      </c>
      <c r="W185" s="3">
        <f t="shared" si="24"/>
        <v>0</v>
      </c>
      <c r="X185" s="3">
        <f t="shared" si="25"/>
        <v>0</v>
      </c>
    </row>
    <row r="186" spans="1:24" hidden="1" x14ac:dyDescent="0.25">
      <c r="A186" s="37">
        <v>44385</v>
      </c>
      <c r="B186" s="38">
        <v>8</v>
      </c>
      <c r="C186" s="19" t="str">
        <f t="shared" si="26"/>
        <v>44385_8</v>
      </c>
      <c r="D186" s="21">
        <v>192.03369627024108</v>
      </c>
      <c r="E186" s="21">
        <v>225.90582741000165</v>
      </c>
      <c r="F186" s="21">
        <v>479.50582130677998</v>
      </c>
      <c r="G186" s="21">
        <v>250.33763105709465</v>
      </c>
      <c r="H186" s="21">
        <v>0.20014878630269131</v>
      </c>
      <c r="I186" s="21">
        <v>2.4595255621469048</v>
      </c>
      <c r="J186" s="21">
        <v>0.46466034043150495</v>
      </c>
      <c r="K186" s="21">
        <v>-40.780712975754852</v>
      </c>
      <c r="L186" s="21">
        <v>-52.277471272877577</v>
      </c>
      <c r="M186" s="21">
        <v>-112.49001355502656</v>
      </c>
      <c r="N186" s="21">
        <v>-57.005085295294208</v>
      </c>
      <c r="O186" s="21">
        <v>-2.8003127418712949E-2</v>
      </c>
      <c r="P186" s="21">
        <v>-0.47284882112635768</v>
      </c>
      <c r="Q186" s="21">
        <v>-7.3740288183844829E-2</v>
      </c>
      <c r="R186" s="3">
        <f t="shared" si="19"/>
        <v>0</v>
      </c>
      <c r="S186" s="3">
        <f t="shared" si="20"/>
        <v>0</v>
      </c>
      <c r="T186" s="3">
        <f t="shared" si="21"/>
        <v>0</v>
      </c>
      <c r="U186" s="3">
        <f t="shared" si="22"/>
        <v>0</v>
      </c>
      <c r="V186" s="3">
        <f t="shared" si="23"/>
        <v>0</v>
      </c>
      <c r="W186" s="3">
        <f t="shared" si="24"/>
        <v>0</v>
      </c>
      <c r="X186" s="3">
        <f t="shared" si="25"/>
        <v>0</v>
      </c>
    </row>
    <row r="187" spans="1:24" hidden="1" x14ac:dyDescent="0.25">
      <c r="A187" s="37">
        <v>44385</v>
      </c>
      <c r="B187" s="38">
        <v>9</v>
      </c>
      <c r="C187" s="19" t="str">
        <f t="shared" si="26"/>
        <v>44385_9</v>
      </c>
      <c r="D187" s="21">
        <v>228.29089107685891</v>
      </c>
      <c r="E187" s="21">
        <v>272.41488076702285</v>
      </c>
      <c r="F187" s="21">
        <v>576.25007492756504</v>
      </c>
      <c r="G187" s="21">
        <v>299.60661340096323</v>
      </c>
      <c r="H187" s="21">
        <v>0.21207003359748394</v>
      </c>
      <c r="I187" s="21">
        <v>2.9718089880998835</v>
      </c>
      <c r="J187" s="21">
        <v>0.48918212103091857</v>
      </c>
      <c r="K187" s="21">
        <v>-32.860213008615546</v>
      </c>
      <c r="L187" s="21">
        <v>-40.271780512108556</v>
      </c>
      <c r="M187" s="21">
        <v>-89.144254812987114</v>
      </c>
      <c r="N187" s="21">
        <v>-46.43489178944963</v>
      </c>
      <c r="O187" s="21">
        <v>-2.3308489772049027E-2</v>
      </c>
      <c r="P187" s="21">
        <v>-0.30278768899750236</v>
      </c>
      <c r="Q187" s="21">
        <v>-6.2385447363275663E-2</v>
      </c>
      <c r="R187" s="3">
        <f t="shared" si="19"/>
        <v>0</v>
      </c>
      <c r="S187" s="3">
        <f t="shared" si="20"/>
        <v>0</v>
      </c>
      <c r="T187" s="3">
        <f t="shared" si="21"/>
        <v>0</v>
      </c>
      <c r="U187" s="3">
        <f t="shared" si="22"/>
        <v>0</v>
      </c>
      <c r="V187" s="3">
        <f t="shared" si="23"/>
        <v>0</v>
      </c>
      <c r="W187" s="3">
        <f t="shared" si="24"/>
        <v>0</v>
      </c>
      <c r="X187" s="3">
        <f t="shared" si="25"/>
        <v>0</v>
      </c>
    </row>
    <row r="188" spans="1:24" hidden="1" x14ac:dyDescent="0.25">
      <c r="A188" s="37">
        <v>44385</v>
      </c>
      <c r="B188" s="38">
        <v>10</v>
      </c>
      <c r="C188" s="19" t="str">
        <f t="shared" si="26"/>
        <v>44385_10</v>
      </c>
      <c r="D188" s="21">
        <v>252.67758572021711</v>
      </c>
      <c r="E188" s="21">
        <v>304.95970984855785</v>
      </c>
      <c r="F188" s="21">
        <v>644.94444697990059</v>
      </c>
      <c r="G188" s="21">
        <v>333.11204469243739</v>
      </c>
      <c r="H188" s="21">
        <v>0.22667524106010672</v>
      </c>
      <c r="I188" s="21">
        <v>3.355379590563174</v>
      </c>
      <c r="J188" s="21">
        <v>0.52739938433651568</v>
      </c>
      <c r="K188" s="21">
        <v>-26.730296914831175</v>
      </c>
      <c r="L188" s="21">
        <v>-30.379657214159455</v>
      </c>
      <c r="M188" s="21">
        <v>-68.589894723682761</v>
      </c>
      <c r="N188" s="21">
        <v>-38.021615241686384</v>
      </c>
      <c r="O188" s="21">
        <v>1.0041161366106669E-2</v>
      </c>
      <c r="P188" s="21">
        <v>-0.11907363424455462</v>
      </c>
      <c r="Q188" s="21">
        <v>1.2864229000990081E-2</v>
      </c>
      <c r="R188" s="3">
        <f t="shared" si="19"/>
        <v>0</v>
      </c>
      <c r="S188" s="3">
        <f t="shared" si="20"/>
        <v>0</v>
      </c>
      <c r="T188" s="3">
        <f t="shared" si="21"/>
        <v>0</v>
      </c>
      <c r="U188" s="3">
        <f t="shared" si="22"/>
        <v>0</v>
      </c>
      <c r="V188" s="3">
        <f t="shared" si="23"/>
        <v>0</v>
      </c>
      <c r="W188" s="3">
        <f t="shared" si="24"/>
        <v>0</v>
      </c>
      <c r="X188" s="3">
        <f t="shared" si="25"/>
        <v>0</v>
      </c>
    </row>
    <row r="189" spans="1:24" hidden="1" x14ac:dyDescent="0.25">
      <c r="A189" s="37">
        <v>44385</v>
      </c>
      <c r="B189" s="38">
        <v>11</v>
      </c>
      <c r="C189" s="19" t="str">
        <f t="shared" si="26"/>
        <v>44385_11</v>
      </c>
      <c r="D189" s="21">
        <v>258.56653767647072</v>
      </c>
      <c r="E189" s="21">
        <v>313.13729834044381</v>
      </c>
      <c r="F189" s="21">
        <v>662.11906820493937</v>
      </c>
      <c r="G189" s="21">
        <v>340.74821171179701</v>
      </c>
      <c r="H189" s="21">
        <v>0.22756987733323628</v>
      </c>
      <c r="I189" s="21">
        <v>3.4469543245642957</v>
      </c>
      <c r="J189" s="21">
        <v>0.53261027810791872</v>
      </c>
      <c r="K189" s="21">
        <v>-22.911427175354113</v>
      </c>
      <c r="L189" s="21">
        <v>-25.859556158404239</v>
      </c>
      <c r="M189" s="21">
        <v>-58.751961575823536</v>
      </c>
      <c r="N189" s="21">
        <v>-33.427496407565329</v>
      </c>
      <c r="O189" s="21">
        <v>2.9353566677976145E-2</v>
      </c>
      <c r="P189" s="21">
        <v>-2.7735497201691744E-2</v>
      </c>
      <c r="Q189" s="21">
        <v>5.6269890398004015E-2</v>
      </c>
      <c r="R189" s="3">
        <f t="shared" si="19"/>
        <v>0</v>
      </c>
      <c r="S189" s="3">
        <f t="shared" si="20"/>
        <v>0</v>
      </c>
      <c r="T189" s="3">
        <f t="shared" si="21"/>
        <v>0</v>
      </c>
      <c r="U189" s="3">
        <f t="shared" si="22"/>
        <v>0</v>
      </c>
      <c r="V189" s="3">
        <f t="shared" si="23"/>
        <v>0</v>
      </c>
      <c r="W189" s="3">
        <f t="shared" si="24"/>
        <v>0</v>
      </c>
      <c r="X189" s="3">
        <f t="shared" si="25"/>
        <v>0</v>
      </c>
    </row>
    <row r="190" spans="1:24" hidden="1" x14ac:dyDescent="0.25">
      <c r="A190" s="37">
        <v>44385</v>
      </c>
      <c r="B190" s="38">
        <v>12</v>
      </c>
      <c r="C190" s="19" t="str">
        <f t="shared" si="26"/>
        <v>44385_12</v>
      </c>
      <c r="D190" s="21">
        <v>255.43532693420389</v>
      </c>
      <c r="E190" s="21">
        <v>308.09814107338121</v>
      </c>
      <c r="F190" s="21">
        <v>651.72824325707086</v>
      </c>
      <c r="G190" s="21">
        <v>335.40559837484159</v>
      </c>
      <c r="H190" s="21">
        <v>0.2399162173267145</v>
      </c>
      <c r="I190" s="21">
        <v>3.3832141521539136</v>
      </c>
      <c r="J190" s="21">
        <v>0.55455979884362927</v>
      </c>
      <c r="K190" s="21">
        <v>-20.057581119994342</v>
      </c>
      <c r="L190" s="21">
        <v>-22.695646450160403</v>
      </c>
      <c r="M190" s="21">
        <v>-51.853333605128945</v>
      </c>
      <c r="N190" s="21">
        <v>-29.928801972741056</v>
      </c>
      <c r="O190" s="21">
        <v>4.1953934721392624E-2</v>
      </c>
      <c r="P190" s="21">
        <v>1.9038531766108108E-2</v>
      </c>
      <c r="Q190" s="21">
        <v>8.4263368120942969E-2</v>
      </c>
      <c r="R190" s="3">
        <f t="shared" si="19"/>
        <v>0</v>
      </c>
      <c r="S190" s="3">
        <f t="shared" si="20"/>
        <v>0</v>
      </c>
      <c r="T190" s="3">
        <f t="shared" si="21"/>
        <v>0</v>
      </c>
      <c r="U190" s="3">
        <f t="shared" si="22"/>
        <v>0</v>
      </c>
      <c r="V190" s="3">
        <f t="shared" si="23"/>
        <v>0</v>
      </c>
      <c r="W190" s="3">
        <f t="shared" si="24"/>
        <v>0</v>
      </c>
      <c r="X190" s="3">
        <f t="shared" si="25"/>
        <v>0</v>
      </c>
    </row>
    <row r="191" spans="1:24" hidden="1" x14ac:dyDescent="0.25">
      <c r="A191" s="37">
        <v>44385</v>
      </c>
      <c r="B191" s="38">
        <v>13</v>
      </c>
      <c r="C191" s="19" t="str">
        <f t="shared" si="26"/>
        <v>44385_13</v>
      </c>
      <c r="D191" s="21">
        <v>251.52236913638896</v>
      </c>
      <c r="E191" s="21">
        <v>301.3537263892415</v>
      </c>
      <c r="F191" s="21">
        <v>637.53376435396899</v>
      </c>
      <c r="G191" s="21">
        <v>329.33896183857161</v>
      </c>
      <c r="H191" s="21">
        <v>0.22422849197990494</v>
      </c>
      <c r="I191" s="21">
        <v>3.2631605740237664</v>
      </c>
      <c r="J191" s="21">
        <v>0.51958255672515163</v>
      </c>
      <c r="K191" s="21">
        <v>-19.83310536025428</v>
      </c>
      <c r="L191" s="21">
        <v>-23.246454951261526</v>
      </c>
      <c r="M191" s="21">
        <v>-52.587642101410708</v>
      </c>
      <c r="N191" s="21">
        <v>-29.606282226678445</v>
      </c>
      <c r="O191" s="21">
        <v>3.5755701016637151E-2</v>
      </c>
      <c r="P191" s="21">
        <v>-7.4918131730826142E-3</v>
      </c>
      <c r="Q191" s="21">
        <v>6.9335468014164334E-2</v>
      </c>
      <c r="R191" s="3">
        <f t="shared" si="19"/>
        <v>0</v>
      </c>
      <c r="S191" s="3">
        <f t="shared" si="20"/>
        <v>0</v>
      </c>
      <c r="T191" s="3">
        <f t="shared" si="21"/>
        <v>0</v>
      </c>
      <c r="U191" s="3">
        <f t="shared" si="22"/>
        <v>0</v>
      </c>
      <c r="V191" s="3">
        <f t="shared" si="23"/>
        <v>0</v>
      </c>
      <c r="W191" s="3">
        <f t="shared" si="24"/>
        <v>0</v>
      </c>
      <c r="X191" s="3">
        <f t="shared" si="25"/>
        <v>0</v>
      </c>
    </row>
    <row r="192" spans="1:24" hidden="1" x14ac:dyDescent="0.25">
      <c r="A192" s="37">
        <v>44385</v>
      </c>
      <c r="B192" s="38">
        <v>14</v>
      </c>
      <c r="C192" s="19" t="str">
        <f t="shared" si="26"/>
        <v>44385_14</v>
      </c>
      <c r="D192" s="21">
        <v>247.51925383218736</v>
      </c>
      <c r="E192" s="21">
        <v>294.94094537412849</v>
      </c>
      <c r="F192" s="21">
        <v>625.84187509629373</v>
      </c>
      <c r="G192" s="21">
        <v>324.54043950443042</v>
      </c>
      <c r="H192" s="21">
        <v>0.21296151261761667</v>
      </c>
      <c r="I192" s="21">
        <v>3.1489270702422609</v>
      </c>
      <c r="J192" s="21">
        <v>0.49313378063963165</v>
      </c>
      <c r="K192" s="21">
        <v>-20.694017026894947</v>
      </c>
      <c r="L192" s="21">
        <v>-25.383355147858001</v>
      </c>
      <c r="M192" s="21">
        <v>-56.718312974789988</v>
      </c>
      <c r="N192" s="21">
        <v>-30.539687051149059</v>
      </c>
      <c r="O192" s="21">
        <v>2.6800198755278424E-2</v>
      </c>
      <c r="P192" s="21">
        <v>-5.4562223704830395E-2</v>
      </c>
      <c r="Q192" s="21">
        <v>4.8679039603313781E-2</v>
      </c>
      <c r="R192" s="3">
        <f t="shared" si="19"/>
        <v>0</v>
      </c>
      <c r="S192" s="3">
        <f t="shared" si="20"/>
        <v>0</v>
      </c>
      <c r="T192" s="3">
        <f t="shared" si="21"/>
        <v>0</v>
      </c>
      <c r="U192" s="3">
        <f t="shared" si="22"/>
        <v>0</v>
      </c>
      <c r="V192" s="3">
        <f t="shared" si="23"/>
        <v>0</v>
      </c>
      <c r="W192" s="3">
        <f t="shared" si="24"/>
        <v>0</v>
      </c>
      <c r="X192" s="3">
        <f t="shared" si="25"/>
        <v>0</v>
      </c>
    </row>
    <row r="193" spans="1:24" hidden="1" x14ac:dyDescent="0.25">
      <c r="A193" s="37">
        <v>44385</v>
      </c>
      <c r="B193" s="38">
        <v>15</v>
      </c>
      <c r="C193" s="19" t="str">
        <f t="shared" si="26"/>
        <v>44385_15</v>
      </c>
      <c r="D193" s="21">
        <v>239.30283332240913</v>
      </c>
      <c r="E193" s="21">
        <v>287.41463729257902</v>
      </c>
      <c r="F193" s="21">
        <v>610.50356073811849</v>
      </c>
      <c r="G193" s="21">
        <v>314.33744436446125</v>
      </c>
      <c r="H193" s="21">
        <v>0.20022962106799058</v>
      </c>
      <c r="I193" s="21">
        <v>3.0769779841849667</v>
      </c>
      <c r="J193" s="21">
        <v>0.46438375966448486</v>
      </c>
      <c r="K193" s="21">
        <v>-21.017637205010907</v>
      </c>
      <c r="L193" s="21">
        <v>-24.427915009714354</v>
      </c>
      <c r="M193" s="21">
        <v>-54.830265250825761</v>
      </c>
      <c r="N193" s="21">
        <v>-30.841899273610565</v>
      </c>
      <c r="O193" s="21">
        <v>1.3708280579732817E-2</v>
      </c>
      <c r="P193" s="21">
        <v>-2.7416114161607809E-2</v>
      </c>
      <c r="Q193" s="21">
        <v>1.9271930047548874E-2</v>
      </c>
      <c r="R193" s="3">
        <f t="shared" si="19"/>
        <v>0</v>
      </c>
      <c r="S193" s="3">
        <f t="shared" si="20"/>
        <v>0</v>
      </c>
      <c r="T193" s="3">
        <f t="shared" si="21"/>
        <v>0</v>
      </c>
      <c r="U193" s="3">
        <f t="shared" si="22"/>
        <v>0</v>
      </c>
      <c r="V193" s="3">
        <f t="shared" si="23"/>
        <v>0</v>
      </c>
      <c r="W193" s="3">
        <f t="shared" si="24"/>
        <v>0</v>
      </c>
      <c r="X193" s="3">
        <f t="shared" si="25"/>
        <v>0</v>
      </c>
    </row>
    <row r="194" spans="1:24" hidden="1" x14ac:dyDescent="0.25">
      <c r="A194" s="37">
        <v>44385</v>
      </c>
      <c r="B194" s="38">
        <v>16</v>
      </c>
      <c r="C194" s="19" t="str">
        <f t="shared" si="26"/>
        <v>44385_16</v>
      </c>
      <c r="D194" s="21">
        <v>232.2536996885656</v>
      </c>
      <c r="E194" s="21">
        <v>281.15871829422144</v>
      </c>
      <c r="F194" s="21">
        <v>596.29922950373179</v>
      </c>
      <c r="G194" s="21">
        <v>305.13782529975214</v>
      </c>
      <c r="H194" s="21">
        <v>0.21923036910637145</v>
      </c>
      <c r="I194" s="21">
        <v>3.0568549299110352</v>
      </c>
      <c r="J194" s="21">
        <v>0.51085292432459084</v>
      </c>
      <c r="K194" s="21">
        <v>-21.44125734444146</v>
      </c>
      <c r="L194" s="21">
        <v>-23.874172122346977</v>
      </c>
      <c r="M194" s="21">
        <v>-53.368451713187312</v>
      </c>
      <c r="N194" s="21">
        <v>-31.282248148781999</v>
      </c>
      <c r="O194" s="21">
        <v>3.8240226186839851E-2</v>
      </c>
      <c r="P194" s="21">
        <v>1.2500281604930776E-2</v>
      </c>
      <c r="Q194" s="21">
        <v>7.5917021906385218E-2</v>
      </c>
      <c r="R194" s="3">
        <f t="shared" si="19"/>
        <v>0</v>
      </c>
      <c r="S194" s="3">
        <f t="shared" si="20"/>
        <v>0</v>
      </c>
      <c r="T194" s="3">
        <f t="shared" si="21"/>
        <v>0</v>
      </c>
      <c r="U194" s="3">
        <f t="shared" si="22"/>
        <v>0</v>
      </c>
      <c r="V194" s="3">
        <f t="shared" si="23"/>
        <v>0</v>
      </c>
      <c r="W194" s="3">
        <f t="shared" si="24"/>
        <v>0</v>
      </c>
      <c r="X194" s="3">
        <f t="shared" si="25"/>
        <v>0</v>
      </c>
    </row>
    <row r="195" spans="1:24" hidden="1" x14ac:dyDescent="0.25">
      <c r="A195" s="37">
        <v>44385</v>
      </c>
      <c r="B195" s="38">
        <v>17</v>
      </c>
      <c r="C195" s="19" t="str">
        <f t="shared" si="26"/>
        <v>44385_17</v>
      </c>
      <c r="D195" s="21">
        <v>224.86506732250015</v>
      </c>
      <c r="E195" s="21">
        <v>274.55733794388408</v>
      </c>
      <c r="F195" s="21">
        <v>583.56129243539954</v>
      </c>
      <c r="G195" s="21">
        <v>297.64202396400384</v>
      </c>
      <c r="H195" s="21">
        <v>0.22054386695028949</v>
      </c>
      <c r="I195" s="21">
        <v>2.9927231224002124</v>
      </c>
      <c r="J195" s="21">
        <v>0.51387067670540376</v>
      </c>
      <c r="K195" s="21">
        <v>-25.168220929666415</v>
      </c>
      <c r="L195" s="21">
        <v>-27.929758697210971</v>
      </c>
      <c r="M195" s="21">
        <v>-61.487152750132516</v>
      </c>
      <c r="N195" s="21">
        <v>-35.262379943709931</v>
      </c>
      <c r="O195" s="21">
        <v>2.9932263632219291E-2</v>
      </c>
      <c r="P195" s="21">
        <v>-4.9546881863440584E-2</v>
      </c>
      <c r="Q195" s="21">
        <v>5.7052060864363159E-2</v>
      </c>
      <c r="R195" s="3">
        <f t="shared" si="19"/>
        <v>0</v>
      </c>
      <c r="S195" s="3">
        <f t="shared" si="20"/>
        <v>0</v>
      </c>
      <c r="T195" s="3">
        <f t="shared" si="21"/>
        <v>0</v>
      </c>
      <c r="U195" s="3">
        <f t="shared" si="22"/>
        <v>0</v>
      </c>
      <c r="V195" s="3">
        <f t="shared" si="23"/>
        <v>0</v>
      </c>
      <c r="W195" s="3">
        <f t="shared" si="24"/>
        <v>0</v>
      </c>
      <c r="X195" s="3">
        <f t="shared" si="25"/>
        <v>0</v>
      </c>
    </row>
    <row r="196" spans="1:24" hidden="1" x14ac:dyDescent="0.25">
      <c r="A196" s="37">
        <v>44385</v>
      </c>
      <c r="B196" s="38">
        <v>18</v>
      </c>
      <c r="C196" s="19" t="str">
        <f t="shared" si="26"/>
        <v>44385_18</v>
      </c>
      <c r="D196" s="21">
        <v>227.57841664277447</v>
      </c>
      <c r="E196" s="21">
        <v>277.42261202158363</v>
      </c>
      <c r="F196" s="21">
        <v>593.71287892868588</v>
      </c>
      <c r="G196" s="21">
        <v>304.11459562207961</v>
      </c>
      <c r="H196" s="21">
        <v>0.21221435546606798</v>
      </c>
      <c r="I196" s="21">
        <v>2.9059513049559089</v>
      </c>
      <c r="J196" s="21">
        <v>0.49171742851314271</v>
      </c>
      <c r="K196" s="21">
        <v>-29.366835928061931</v>
      </c>
      <c r="L196" s="21">
        <v>-34.292833740556731</v>
      </c>
      <c r="M196" s="21">
        <v>-74.499311652218637</v>
      </c>
      <c r="N196" s="21">
        <v>-40.168456532942443</v>
      </c>
      <c r="O196" s="21">
        <v>6.8355040084317701E-4</v>
      </c>
      <c r="P196" s="21">
        <v>-0.20847479808954333</v>
      </c>
      <c r="Q196" s="21">
        <v>-9.2237463258508928E-3</v>
      </c>
      <c r="R196" s="3">
        <f t="shared" si="19"/>
        <v>0</v>
      </c>
      <c r="S196" s="3">
        <f t="shared" si="20"/>
        <v>0</v>
      </c>
      <c r="T196" s="3">
        <f t="shared" si="21"/>
        <v>0</v>
      </c>
      <c r="U196" s="3">
        <f t="shared" si="22"/>
        <v>0</v>
      </c>
      <c r="V196" s="3">
        <f t="shared" si="23"/>
        <v>0</v>
      </c>
      <c r="W196" s="3">
        <f t="shared" si="24"/>
        <v>0</v>
      </c>
      <c r="X196" s="3">
        <f t="shared" si="25"/>
        <v>0</v>
      </c>
    </row>
    <row r="197" spans="1:24" hidden="1" x14ac:dyDescent="0.25">
      <c r="A197" s="37">
        <v>44385</v>
      </c>
      <c r="B197" s="38">
        <v>19</v>
      </c>
      <c r="C197" s="19" t="str">
        <f t="shared" si="26"/>
        <v>44385_19</v>
      </c>
      <c r="D197" s="21">
        <v>255.34817532902596</v>
      </c>
      <c r="E197" s="21">
        <v>310.74963934783824</v>
      </c>
      <c r="F197" s="21">
        <v>673.50657844234502</v>
      </c>
      <c r="G197" s="21">
        <v>345.66829732379642</v>
      </c>
      <c r="H197" s="21">
        <v>0.25592553008572461</v>
      </c>
      <c r="I197" s="21">
        <v>3.2541237836788848</v>
      </c>
      <c r="J197" s="21">
        <v>0.58651449741440065</v>
      </c>
      <c r="K197" s="21">
        <v>-33.032379586002513</v>
      </c>
      <c r="L197" s="21">
        <v>-39.291716896305978</v>
      </c>
      <c r="M197" s="21">
        <v>-82.248334115341891</v>
      </c>
      <c r="N197" s="21">
        <v>-43.535569760730816</v>
      </c>
      <c r="O197" s="21">
        <v>-1.9932479316039732E-2</v>
      </c>
      <c r="P197" s="21">
        <v>-0.33115476685718731</v>
      </c>
      <c r="Q197" s="21">
        <v>-5.4712928499013602E-2</v>
      </c>
      <c r="R197" s="3">
        <f t="shared" si="19"/>
        <v>0</v>
      </c>
      <c r="S197" s="3">
        <f t="shared" si="20"/>
        <v>0</v>
      </c>
      <c r="T197" s="3">
        <f t="shared" si="21"/>
        <v>0</v>
      </c>
      <c r="U197" s="3">
        <f t="shared" si="22"/>
        <v>0</v>
      </c>
      <c r="V197" s="3">
        <f t="shared" si="23"/>
        <v>0</v>
      </c>
      <c r="W197" s="3">
        <f t="shared" si="24"/>
        <v>0</v>
      </c>
      <c r="X197" s="3">
        <f t="shared" si="25"/>
        <v>0</v>
      </c>
    </row>
    <row r="198" spans="1:24" hidden="1" x14ac:dyDescent="0.25">
      <c r="A198" s="37">
        <v>44385</v>
      </c>
      <c r="B198" s="38">
        <v>20</v>
      </c>
      <c r="C198" s="19" t="str">
        <f t="shared" si="26"/>
        <v>44385_20</v>
      </c>
      <c r="D198" s="21">
        <v>266.52659111522195</v>
      </c>
      <c r="E198" s="21">
        <v>327.63901170318331</v>
      </c>
      <c r="F198" s="21">
        <v>714.94859145744852</v>
      </c>
      <c r="G198" s="21">
        <v>364.27009948842368</v>
      </c>
      <c r="H198" s="21">
        <v>0.26857840904664648</v>
      </c>
      <c r="I198" s="21">
        <v>3.4666730567074424</v>
      </c>
      <c r="J198" s="21">
        <v>0.61260741216064196</v>
      </c>
      <c r="K198" s="21">
        <v>-35.779570766956738</v>
      </c>
      <c r="L198" s="21">
        <v>-42.598504497931387</v>
      </c>
      <c r="M198" s="21">
        <v>-88.477707934534138</v>
      </c>
      <c r="N198" s="21">
        <v>-46.911106644708781</v>
      </c>
      <c r="O198" s="21">
        <v>-2.2755737772433813E-2</v>
      </c>
      <c r="P198" s="21">
        <v>-0.36374341645331626</v>
      </c>
      <c r="Q198" s="21">
        <v>-6.1051838183402256E-2</v>
      </c>
      <c r="R198" s="3">
        <f t="shared" si="19"/>
        <v>0</v>
      </c>
      <c r="S198" s="3">
        <f t="shared" si="20"/>
        <v>0</v>
      </c>
      <c r="T198" s="3">
        <f t="shared" si="21"/>
        <v>0</v>
      </c>
      <c r="U198" s="3">
        <f t="shared" si="22"/>
        <v>0</v>
      </c>
      <c r="V198" s="3">
        <f t="shared" si="23"/>
        <v>0</v>
      </c>
      <c r="W198" s="3">
        <f t="shared" si="24"/>
        <v>0</v>
      </c>
      <c r="X198" s="3">
        <f t="shared" si="25"/>
        <v>0</v>
      </c>
    </row>
    <row r="199" spans="1:24" hidden="1" x14ac:dyDescent="0.25">
      <c r="A199" s="37">
        <v>44385</v>
      </c>
      <c r="B199" s="38">
        <v>21</v>
      </c>
      <c r="C199" s="19" t="str">
        <f t="shared" si="26"/>
        <v>44385_21</v>
      </c>
      <c r="D199" s="21">
        <v>267.13061923927222</v>
      </c>
      <c r="E199" s="21">
        <v>331.97237731032465</v>
      </c>
      <c r="F199" s="21">
        <v>726.95889305681203</v>
      </c>
      <c r="G199" s="21">
        <v>368.21115937500679</v>
      </c>
      <c r="H199" s="21">
        <v>0.26657907502716066</v>
      </c>
      <c r="I199" s="21">
        <v>3.5324199626094996</v>
      </c>
      <c r="J199" s="21">
        <v>0.60706036353305803</v>
      </c>
      <c r="K199" s="21">
        <v>-34.999621424581932</v>
      </c>
      <c r="L199" s="21">
        <v>-41.203315010804161</v>
      </c>
      <c r="M199" s="21">
        <v>-86.673838722416818</v>
      </c>
      <c r="N199" s="21">
        <v>-46.836956748722329</v>
      </c>
      <c r="O199" s="21">
        <v>-3.0829317797331494E-2</v>
      </c>
      <c r="P199" s="21">
        <v>-0.35345956946256363</v>
      </c>
      <c r="Q199" s="21">
        <v>-7.9254842971179837E-2</v>
      </c>
      <c r="R199" s="3">
        <f t="shared" si="19"/>
        <v>0</v>
      </c>
      <c r="S199" s="3">
        <f t="shared" si="20"/>
        <v>0</v>
      </c>
      <c r="T199" s="3">
        <f t="shared" si="21"/>
        <v>0</v>
      </c>
      <c r="U199" s="3">
        <f t="shared" si="22"/>
        <v>0</v>
      </c>
      <c r="V199" s="3">
        <f t="shared" si="23"/>
        <v>0</v>
      </c>
      <c r="W199" s="3">
        <f t="shared" si="24"/>
        <v>0</v>
      </c>
      <c r="X199" s="3">
        <f t="shared" si="25"/>
        <v>0</v>
      </c>
    </row>
    <row r="200" spans="1:24" hidden="1" x14ac:dyDescent="0.25">
      <c r="A200" s="37">
        <v>44385</v>
      </c>
      <c r="B200" s="38">
        <v>22</v>
      </c>
      <c r="C200" s="19" t="str">
        <f t="shared" si="26"/>
        <v>44385_22</v>
      </c>
      <c r="D200" s="21">
        <v>262.70049730733388</v>
      </c>
      <c r="E200" s="21">
        <v>328.82382845782928</v>
      </c>
      <c r="F200" s="21">
        <v>721.40993824265388</v>
      </c>
      <c r="G200" s="21">
        <v>363.39373605699444</v>
      </c>
      <c r="H200" s="21">
        <v>0.28006283093803963</v>
      </c>
      <c r="I200" s="21">
        <v>3.5237135709326037</v>
      </c>
      <c r="J200" s="21">
        <v>0.63725122317288974</v>
      </c>
      <c r="K200" s="21">
        <v>-35.578196580332239</v>
      </c>
      <c r="L200" s="21">
        <v>-41.748053376759913</v>
      </c>
      <c r="M200" s="21">
        <v>-88.226660388371343</v>
      </c>
      <c r="N200" s="21">
        <v>-48.182730533150576</v>
      </c>
      <c r="O200" s="21">
        <v>-2.4550057313718197E-2</v>
      </c>
      <c r="P200" s="21">
        <v>-0.35112263991195575</v>
      </c>
      <c r="Q200" s="21">
        <v>-6.4237490664141278E-2</v>
      </c>
      <c r="R200" s="3">
        <f t="shared" si="19"/>
        <v>0</v>
      </c>
      <c r="S200" s="3">
        <f t="shared" si="20"/>
        <v>0</v>
      </c>
      <c r="T200" s="3">
        <f t="shared" si="21"/>
        <v>0</v>
      </c>
      <c r="U200" s="3">
        <f t="shared" si="22"/>
        <v>0</v>
      </c>
      <c r="V200" s="3">
        <f t="shared" si="23"/>
        <v>0</v>
      </c>
      <c r="W200" s="3">
        <f t="shared" si="24"/>
        <v>0</v>
      </c>
      <c r="X200" s="3">
        <f t="shared" si="25"/>
        <v>0</v>
      </c>
    </row>
    <row r="201" spans="1:24" hidden="1" x14ac:dyDescent="0.25">
      <c r="A201" s="37">
        <v>44385</v>
      </c>
      <c r="B201" s="38">
        <v>23</v>
      </c>
      <c r="C201" s="19" t="str">
        <f t="shared" si="26"/>
        <v>44385_23</v>
      </c>
      <c r="D201" s="21">
        <v>246.084607526079</v>
      </c>
      <c r="E201" s="21">
        <v>309.57962399537854</v>
      </c>
      <c r="F201" s="21">
        <v>679.72167532644664</v>
      </c>
      <c r="G201" s="21">
        <v>340.81294350155059</v>
      </c>
      <c r="H201" s="21">
        <v>0.26502737723014741</v>
      </c>
      <c r="I201" s="21">
        <v>3.3050463338310991</v>
      </c>
      <c r="J201" s="21">
        <v>0.60524101412466091</v>
      </c>
      <c r="K201" s="21">
        <v>-36.455909159317201</v>
      </c>
      <c r="L201" s="21">
        <v>-41.883779820463459</v>
      </c>
      <c r="M201" s="21">
        <v>-87.344089802755164</v>
      </c>
      <c r="N201" s="21">
        <v>-48.129818595156678</v>
      </c>
      <c r="O201" s="21">
        <v>-2.2564429415091757E-2</v>
      </c>
      <c r="P201" s="21">
        <v>-0.36884365899047561</v>
      </c>
      <c r="Q201" s="21">
        <v>-6.0230571943976088E-2</v>
      </c>
      <c r="R201" s="3">
        <f t="shared" si="19"/>
        <v>0</v>
      </c>
      <c r="S201" s="3">
        <f t="shared" si="20"/>
        <v>0</v>
      </c>
      <c r="T201" s="3">
        <f t="shared" si="21"/>
        <v>0</v>
      </c>
      <c r="U201" s="3">
        <f t="shared" si="22"/>
        <v>0</v>
      </c>
      <c r="V201" s="3">
        <f t="shared" si="23"/>
        <v>0</v>
      </c>
      <c r="W201" s="3">
        <f t="shared" si="24"/>
        <v>0</v>
      </c>
      <c r="X201" s="3">
        <f t="shared" si="25"/>
        <v>0</v>
      </c>
    </row>
    <row r="202" spans="1:24" hidden="1" x14ac:dyDescent="0.25">
      <c r="A202" s="37">
        <v>44385</v>
      </c>
      <c r="B202" s="38">
        <v>24</v>
      </c>
      <c r="C202" s="19" t="str">
        <f t="shared" si="26"/>
        <v>44385_24</v>
      </c>
      <c r="D202" s="21">
        <v>217.40314281515998</v>
      </c>
      <c r="E202" s="21">
        <v>274.16194815604626</v>
      </c>
      <c r="F202" s="21">
        <v>600.61172218223896</v>
      </c>
      <c r="G202" s="21">
        <v>299.84533664480784</v>
      </c>
      <c r="H202" s="21">
        <v>0.23614498639733425</v>
      </c>
      <c r="I202" s="21">
        <v>2.9278932609672066</v>
      </c>
      <c r="J202" s="21">
        <v>0.54368181877054067</v>
      </c>
      <c r="K202" s="21">
        <v>-39.906815669670692</v>
      </c>
      <c r="L202" s="21">
        <v>-45.76125325364125</v>
      </c>
      <c r="M202" s="21">
        <v>-95.483832402652922</v>
      </c>
      <c r="N202" s="21">
        <v>-52.851283977090233</v>
      </c>
      <c r="O202" s="21">
        <v>-2.6167727927402306E-2</v>
      </c>
      <c r="P202" s="21">
        <v>-0.41060899934889922</v>
      </c>
      <c r="Q202" s="21">
        <v>-6.8621391911884849E-2</v>
      </c>
      <c r="R202" s="3">
        <f t="shared" si="19"/>
        <v>0</v>
      </c>
      <c r="S202" s="3">
        <f t="shared" si="20"/>
        <v>0</v>
      </c>
      <c r="T202" s="3">
        <f t="shared" si="21"/>
        <v>0</v>
      </c>
      <c r="U202" s="3">
        <f t="shared" si="22"/>
        <v>0</v>
      </c>
      <c r="V202" s="3">
        <f t="shared" si="23"/>
        <v>0</v>
      </c>
      <c r="W202" s="3">
        <f t="shared" si="24"/>
        <v>0</v>
      </c>
      <c r="X202" s="3">
        <f t="shared" si="25"/>
        <v>0</v>
      </c>
    </row>
    <row r="203" spans="1:24" hidden="1" x14ac:dyDescent="0.25">
      <c r="A203" s="37">
        <v>44386</v>
      </c>
      <c r="B203" s="38">
        <v>1</v>
      </c>
      <c r="C203" s="19" t="str">
        <f t="shared" si="26"/>
        <v>44386_1</v>
      </c>
      <c r="D203" s="21">
        <v>186.39287532017974</v>
      </c>
      <c r="E203" s="21">
        <v>232.64851059429193</v>
      </c>
      <c r="F203" s="21">
        <v>506.10068271676346</v>
      </c>
      <c r="G203" s="21">
        <v>252.85135646444272</v>
      </c>
      <c r="H203" s="21">
        <v>0.20739722224321822</v>
      </c>
      <c r="I203" s="21">
        <v>2.5031391206918294</v>
      </c>
      <c r="J203" s="21">
        <v>0.48143581413004427</v>
      </c>
      <c r="K203" s="21">
        <v>-41.709397307164593</v>
      </c>
      <c r="L203" s="21">
        <v>-48.670566608216028</v>
      </c>
      <c r="M203" s="21">
        <v>-102.18141240946875</v>
      </c>
      <c r="N203" s="21">
        <v>-55.931748924691838</v>
      </c>
      <c r="O203" s="21">
        <v>-2.9968738417186256E-2</v>
      </c>
      <c r="P203" s="21">
        <v>-0.43742632092308958</v>
      </c>
      <c r="Q203" s="21">
        <v>-7.7935059898148598E-2</v>
      </c>
      <c r="R203" s="3">
        <f t="shared" ref="R203:R266" si="27">MAX(0,(K203-D203*0.2)*$T$5)+MAX(0,(K203-D203*0.3)*($U$5-$T$5))+MAX(0,(K203-D203*0.5)*($W$5-$V$5))+MAX(0,(K203-D203*0.8)*($X$5-$W$5))</f>
        <v>0</v>
      </c>
      <c r="S203" s="3">
        <f t="shared" ref="S203:S266" si="28">MAX(0,(L203-E203*0.2)*$T$5)+MAX(0,(L203-E203*0.3)*($U$5-$T$5))+MAX(0,(L203-E203*0.5)*($W$5-$V$5))+MAX(0,(L203-E203*0.8)*($X$5-$W$5))</f>
        <v>0</v>
      </c>
      <c r="T203" s="3">
        <f t="shared" ref="T203:T266" si="29">MAX(0,(M203-F203*0.2)*$T$5)+MAX(0,(M203-F203*0.3)*($U$5-$T$5))+MAX(0,(M203-F203*0.5)*($W$5-$V$5))+MAX(0,(M203-F203*0.8)*($X$5-$W$5))</f>
        <v>0</v>
      </c>
      <c r="U203" s="3">
        <f t="shared" ref="U203:U266" si="30">MAX(0,(N203-G203*0.2)*$T$5)+MAX(0,(N203-G203*0.3)*($U$5-$T$5))+MAX(0,(N203-G203*0.5)*($W$5-$V$5))+MAX(0,(N203-G203*0.8)*($X$5-$W$5))</f>
        <v>0</v>
      </c>
      <c r="V203" s="3">
        <f t="shared" ref="V203:V266" si="31">MAX(0,(O203-H203*0.2)*$T$5)+MAX(0,(O203-H203*0.3)*($U$5-$T$5))+MAX(0,(O203-H203*0.5)*($W$5-$V$5))+MAX(0,(O203-H203*0.8)*($X$5-$W$5))</f>
        <v>0</v>
      </c>
      <c r="W203" s="3">
        <f t="shared" ref="W203:W266" si="32">MAX(0,(P203-I203*0.2)*$T$5)+MAX(0,(P203-I203*0.3)*($U$5-$T$5))+MAX(0,(P203-I203*0.5)*($W$5-$V$5))+MAX(0,(P203-I203*0.8)*($X$5-$W$5))</f>
        <v>0</v>
      </c>
      <c r="X203" s="3">
        <f t="shared" ref="X203:X266" si="33">MAX(0,(Q203-J203*0.2)*$T$5)+MAX(0,(Q203-J203*0.3)*($U$5-$T$5))+MAX(0,(Q203-J203*0.5)*($W$5-$V$5))+MAX(0,(Q203-J203*0.8)*($X$5-$W$5))</f>
        <v>0</v>
      </c>
    </row>
    <row r="204" spans="1:24" hidden="1" x14ac:dyDescent="0.25">
      <c r="A204" s="37">
        <v>44386</v>
      </c>
      <c r="B204" s="38">
        <v>2</v>
      </c>
      <c r="C204" s="19" t="str">
        <f t="shared" ref="C204:C267" si="34">CONCATENATE(A204,"_",B204)</f>
        <v>44386_2</v>
      </c>
      <c r="D204" s="21">
        <v>160.20706170003939</v>
      </c>
      <c r="E204" s="21">
        <v>197.09531426927617</v>
      </c>
      <c r="F204" s="21">
        <v>425.08641964647779</v>
      </c>
      <c r="G204" s="21">
        <v>214.3530528683911</v>
      </c>
      <c r="H204" s="21">
        <v>0.19685656885278008</v>
      </c>
      <c r="I204" s="21">
        <v>2.1315903700896297</v>
      </c>
      <c r="J204" s="21">
        <v>0.45937183030342343</v>
      </c>
      <c r="K204" s="21">
        <v>-43.622171022847205</v>
      </c>
      <c r="L204" s="21">
        <v>-50.8922791127466</v>
      </c>
      <c r="M204" s="21">
        <v>-107.18508039763255</v>
      </c>
      <c r="N204" s="21">
        <v>-58.221530176198705</v>
      </c>
      <c r="O204" s="21">
        <v>-2.3682386263297238E-2</v>
      </c>
      <c r="P204" s="21">
        <v>-0.4622999762078519</v>
      </c>
      <c r="Q204" s="21">
        <v>-6.4301893799947843E-2</v>
      </c>
      <c r="R204" s="3">
        <f t="shared" si="27"/>
        <v>0</v>
      </c>
      <c r="S204" s="3">
        <f t="shared" si="28"/>
        <v>0</v>
      </c>
      <c r="T204" s="3">
        <f t="shared" si="29"/>
        <v>0</v>
      </c>
      <c r="U204" s="3">
        <f t="shared" si="30"/>
        <v>0</v>
      </c>
      <c r="V204" s="3">
        <f t="shared" si="31"/>
        <v>0</v>
      </c>
      <c r="W204" s="3">
        <f t="shared" si="32"/>
        <v>0</v>
      </c>
      <c r="X204" s="3">
        <f t="shared" si="33"/>
        <v>0</v>
      </c>
    </row>
    <row r="205" spans="1:24" hidden="1" x14ac:dyDescent="0.25">
      <c r="A205" s="37">
        <v>44386</v>
      </c>
      <c r="B205" s="38">
        <v>3</v>
      </c>
      <c r="C205" s="19" t="str">
        <f t="shared" si="34"/>
        <v>44386_3</v>
      </c>
      <c r="D205" s="21">
        <v>145.56593705645813</v>
      </c>
      <c r="E205" s="21">
        <v>175.43226473870203</v>
      </c>
      <c r="F205" s="21">
        <v>375.32073865390288</v>
      </c>
      <c r="G205" s="21">
        <v>191.16884902648226</v>
      </c>
      <c r="H205" s="21">
        <v>0.19209320493449111</v>
      </c>
      <c r="I205" s="21">
        <v>1.9097352503629166</v>
      </c>
      <c r="J205" s="21">
        <v>0.44903894178415904</v>
      </c>
      <c r="K205" s="21">
        <v>-39.633176664382788</v>
      </c>
      <c r="L205" s="21">
        <v>-48.366734837792457</v>
      </c>
      <c r="M205" s="21">
        <v>-101.45053338053694</v>
      </c>
      <c r="N205" s="21">
        <v>-54.287374784469378</v>
      </c>
      <c r="O205" s="21">
        <v>-1.4389638597259641E-2</v>
      </c>
      <c r="P205" s="21">
        <v>-0.44854729488908357</v>
      </c>
      <c r="Q205" s="21">
        <v>-4.3164017395302207E-2</v>
      </c>
      <c r="R205" s="3">
        <f t="shared" si="27"/>
        <v>0</v>
      </c>
      <c r="S205" s="3">
        <f t="shared" si="28"/>
        <v>0</v>
      </c>
      <c r="T205" s="3">
        <f t="shared" si="29"/>
        <v>0</v>
      </c>
      <c r="U205" s="3">
        <f t="shared" si="30"/>
        <v>0</v>
      </c>
      <c r="V205" s="3">
        <f t="shared" si="31"/>
        <v>0</v>
      </c>
      <c r="W205" s="3">
        <f t="shared" si="32"/>
        <v>0</v>
      </c>
      <c r="X205" s="3">
        <f t="shared" si="33"/>
        <v>0</v>
      </c>
    </row>
    <row r="206" spans="1:24" hidden="1" x14ac:dyDescent="0.25">
      <c r="A206" s="37">
        <v>44386</v>
      </c>
      <c r="B206" s="38">
        <v>4</v>
      </c>
      <c r="C206" s="19" t="str">
        <f t="shared" si="34"/>
        <v>44386_4</v>
      </c>
      <c r="D206" s="21">
        <v>138.1216861128708</v>
      </c>
      <c r="E206" s="21">
        <v>164.87544429548257</v>
      </c>
      <c r="F206" s="21">
        <v>350.57046187052958</v>
      </c>
      <c r="G206" s="21">
        <v>180.20575541953076</v>
      </c>
      <c r="H206" s="21">
        <v>0.17380349589702229</v>
      </c>
      <c r="I206" s="21">
        <v>1.7915934703987801</v>
      </c>
      <c r="J206" s="21">
        <v>0.40824159099123669</v>
      </c>
      <c r="K206" s="21">
        <v>-38.791988912893849</v>
      </c>
      <c r="L206" s="21">
        <v>-47.558251598216003</v>
      </c>
      <c r="M206" s="21">
        <v>-99.91000845395871</v>
      </c>
      <c r="N206" s="21">
        <v>-53.32013553310577</v>
      </c>
      <c r="O206" s="21">
        <v>-3.3079802537507544E-2</v>
      </c>
      <c r="P206" s="21">
        <v>-0.46158952533878739</v>
      </c>
      <c r="Q206" s="21">
        <v>-8.5895746602956097E-2</v>
      </c>
      <c r="R206" s="3">
        <f t="shared" si="27"/>
        <v>0</v>
      </c>
      <c r="S206" s="3">
        <f t="shared" si="28"/>
        <v>0</v>
      </c>
      <c r="T206" s="3">
        <f t="shared" si="29"/>
        <v>0</v>
      </c>
      <c r="U206" s="3">
        <f t="shared" si="30"/>
        <v>0</v>
      </c>
      <c r="V206" s="3">
        <f t="shared" si="31"/>
        <v>0</v>
      </c>
      <c r="W206" s="3">
        <f t="shared" si="32"/>
        <v>0</v>
      </c>
      <c r="X206" s="3">
        <f t="shared" si="33"/>
        <v>0</v>
      </c>
    </row>
    <row r="207" spans="1:24" hidden="1" x14ac:dyDescent="0.25">
      <c r="A207" s="37">
        <v>44386</v>
      </c>
      <c r="B207" s="38">
        <v>5</v>
      </c>
      <c r="C207" s="19" t="str">
        <f t="shared" si="34"/>
        <v>44386_5</v>
      </c>
      <c r="D207" s="21">
        <v>135.25635352443743</v>
      </c>
      <c r="E207" s="21">
        <v>160.53024820469867</v>
      </c>
      <c r="F207" s="21">
        <v>340.58056890230949</v>
      </c>
      <c r="G207" s="21">
        <v>175.57737191650608</v>
      </c>
      <c r="H207" s="21">
        <v>0.17481180034590171</v>
      </c>
      <c r="I207" s="21">
        <v>1.7540098024284221</v>
      </c>
      <c r="J207" s="21">
        <v>0.4106444046720984</v>
      </c>
      <c r="K207" s="21">
        <v>-39.332977327415158</v>
      </c>
      <c r="L207" s="21">
        <v>-48.199190226608096</v>
      </c>
      <c r="M207" s="21">
        <v>-101.16734869115432</v>
      </c>
      <c r="N207" s="21">
        <v>-53.934216677942807</v>
      </c>
      <c r="O207" s="21">
        <v>-2.8909504262681605E-2</v>
      </c>
      <c r="P207" s="21">
        <v>-0.46485854892124007</v>
      </c>
      <c r="Q207" s="21">
        <v>-7.6338503554627971E-2</v>
      </c>
      <c r="R207" s="3">
        <f t="shared" si="27"/>
        <v>0</v>
      </c>
      <c r="S207" s="3">
        <f t="shared" si="28"/>
        <v>0</v>
      </c>
      <c r="T207" s="3">
        <f t="shared" si="29"/>
        <v>0</v>
      </c>
      <c r="U207" s="3">
        <f t="shared" si="30"/>
        <v>0</v>
      </c>
      <c r="V207" s="3">
        <f t="shared" si="31"/>
        <v>0</v>
      </c>
      <c r="W207" s="3">
        <f t="shared" si="32"/>
        <v>0</v>
      </c>
      <c r="X207" s="3">
        <f t="shared" si="33"/>
        <v>0</v>
      </c>
    </row>
    <row r="208" spans="1:24" hidden="1" x14ac:dyDescent="0.25">
      <c r="A208" s="37">
        <v>44386</v>
      </c>
      <c r="B208" s="38">
        <v>6</v>
      </c>
      <c r="C208" s="19" t="str">
        <f t="shared" si="34"/>
        <v>44386_6</v>
      </c>
      <c r="D208" s="21">
        <v>137.53605258173098</v>
      </c>
      <c r="E208" s="21">
        <v>164.26395175847901</v>
      </c>
      <c r="F208" s="21">
        <v>349.25056396814568</v>
      </c>
      <c r="G208" s="21">
        <v>179.10875938729686</v>
      </c>
      <c r="H208" s="21">
        <v>0.179769675310194</v>
      </c>
      <c r="I208" s="21">
        <v>1.8005100073517628</v>
      </c>
      <c r="J208" s="21">
        <v>0.4215681698934754</v>
      </c>
      <c r="K208" s="21">
        <v>-39.098095234147927</v>
      </c>
      <c r="L208" s="21">
        <v>-47.980199479786144</v>
      </c>
      <c r="M208" s="21">
        <v>-100.50173250035466</v>
      </c>
      <c r="N208" s="21">
        <v>-53.384431611170839</v>
      </c>
      <c r="O208" s="21">
        <v>-2.2764696352128216E-2</v>
      </c>
      <c r="P208" s="21">
        <v>-0.46294200148560816</v>
      </c>
      <c r="Q208" s="21">
        <v>-6.1926301125834568E-2</v>
      </c>
      <c r="R208" s="3">
        <f t="shared" si="27"/>
        <v>0</v>
      </c>
      <c r="S208" s="3">
        <f t="shared" si="28"/>
        <v>0</v>
      </c>
      <c r="T208" s="3">
        <f t="shared" si="29"/>
        <v>0</v>
      </c>
      <c r="U208" s="3">
        <f t="shared" si="30"/>
        <v>0</v>
      </c>
      <c r="V208" s="3">
        <f t="shared" si="31"/>
        <v>0</v>
      </c>
      <c r="W208" s="3">
        <f t="shared" si="32"/>
        <v>0</v>
      </c>
      <c r="X208" s="3">
        <f t="shared" si="33"/>
        <v>0</v>
      </c>
    </row>
    <row r="209" spans="1:24" hidden="1" x14ac:dyDescent="0.25">
      <c r="A209" s="37">
        <v>44386</v>
      </c>
      <c r="B209" s="38">
        <v>7</v>
      </c>
      <c r="C209" s="19" t="str">
        <f t="shared" si="34"/>
        <v>44386_7</v>
      </c>
      <c r="D209" s="21">
        <v>154.04754474166978</v>
      </c>
      <c r="E209" s="21">
        <v>184.58014696108003</v>
      </c>
      <c r="F209" s="21">
        <v>393.77336972659441</v>
      </c>
      <c r="G209" s="21">
        <v>201.74753300547368</v>
      </c>
      <c r="H209" s="21">
        <v>0.18565161780674003</v>
      </c>
      <c r="I209" s="21">
        <v>2.0022043601929567</v>
      </c>
      <c r="J209" s="21">
        <v>0.43416993737109122</v>
      </c>
      <c r="K209" s="21">
        <v>-42.188115276320659</v>
      </c>
      <c r="L209" s="21">
        <v>-51.927147184002692</v>
      </c>
      <c r="M209" s="21">
        <v>-109.83401307646335</v>
      </c>
      <c r="N209" s="21">
        <v>-57.302630973298498</v>
      </c>
      <c r="O209" s="21">
        <v>-2.9408307568096238E-2</v>
      </c>
      <c r="P209" s="21">
        <v>-0.50227696394910903</v>
      </c>
      <c r="Q209" s="21">
        <v>-7.676460805777556E-2</v>
      </c>
      <c r="R209" s="3">
        <f t="shared" si="27"/>
        <v>0</v>
      </c>
      <c r="S209" s="3">
        <f t="shared" si="28"/>
        <v>0</v>
      </c>
      <c r="T209" s="3">
        <f t="shared" si="29"/>
        <v>0</v>
      </c>
      <c r="U209" s="3">
        <f t="shared" si="30"/>
        <v>0</v>
      </c>
      <c r="V209" s="3">
        <f t="shared" si="31"/>
        <v>0</v>
      </c>
      <c r="W209" s="3">
        <f t="shared" si="32"/>
        <v>0</v>
      </c>
      <c r="X209" s="3">
        <f t="shared" si="33"/>
        <v>0</v>
      </c>
    </row>
    <row r="210" spans="1:24" hidden="1" x14ac:dyDescent="0.25">
      <c r="A210" s="37">
        <v>44386</v>
      </c>
      <c r="B210" s="38">
        <v>8</v>
      </c>
      <c r="C210" s="19" t="str">
        <f t="shared" si="34"/>
        <v>44386_8</v>
      </c>
      <c r="D210" s="21">
        <v>186.81711234476387</v>
      </c>
      <c r="E210" s="21">
        <v>221.47766720174715</v>
      </c>
      <c r="F210" s="21">
        <v>470.55975872206216</v>
      </c>
      <c r="G210" s="21">
        <v>244.4470741507177</v>
      </c>
      <c r="H210" s="21">
        <v>0.19270176633948644</v>
      </c>
      <c r="I210" s="21">
        <v>2.379638704093018</v>
      </c>
      <c r="J210" s="21">
        <v>0.44801095352256859</v>
      </c>
      <c r="K210" s="21">
        <v>-42.541430620719176</v>
      </c>
      <c r="L210" s="21">
        <v>-52.082803680961085</v>
      </c>
      <c r="M210" s="21">
        <v>-111.78740775829343</v>
      </c>
      <c r="N210" s="21">
        <v>-57.828082651586882</v>
      </c>
      <c r="O210" s="21">
        <v>-3.6289870313754073E-2</v>
      </c>
      <c r="P210" s="21">
        <v>-0.49050690147087023</v>
      </c>
      <c r="Q210" s="21">
        <v>-9.1606324177322423E-2</v>
      </c>
      <c r="R210" s="3">
        <f t="shared" si="27"/>
        <v>0</v>
      </c>
      <c r="S210" s="3">
        <f t="shared" si="28"/>
        <v>0</v>
      </c>
      <c r="T210" s="3">
        <f t="shared" si="29"/>
        <v>0</v>
      </c>
      <c r="U210" s="3">
        <f t="shared" si="30"/>
        <v>0</v>
      </c>
      <c r="V210" s="3">
        <f t="shared" si="31"/>
        <v>0</v>
      </c>
      <c r="W210" s="3">
        <f t="shared" si="32"/>
        <v>0</v>
      </c>
      <c r="X210" s="3">
        <f t="shared" si="33"/>
        <v>0</v>
      </c>
    </row>
    <row r="211" spans="1:24" hidden="1" x14ac:dyDescent="0.25">
      <c r="A211" s="37">
        <v>44386</v>
      </c>
      <c r="B211" s="38">
        <v>9</v>
      </c>
      <c r="C211" s="19" t="str">
        <f t="shared" si="34"/>
        <v>44386_9</v>
      </c>
      <c r="D211" s="21">
        <v>224.0297976254146</v>
      </c>
      <c r="E211" s="21">
        <v>268.60724974138168</v>
      </c>
      <c r="F211" s="21">
        <v>568.92489060974879</v>
      </c>
      <c r="G211" s="21">
        <v>294.84717354687484</v>
      </c>
      <c r="H211" s="21">
        <v>0.20820635853013214</v>
      </c>
      <c r="I211" s="21">
        <v>2.8892282265249754</v>
      </c>
      <c r="J211" s="21">
        <v>0.48340118842097557</v>
      </c>
      <c r="K211" s="21">
        <v>-35.13501509949397</v>
      </c>
      <c r="L211" s="21">
        <v>-42.887444749919233</v>
      </c>
      <c r="M211" s="21">
        <v>-94.225704833738448</v>
      </c>
      <c r="N211" s="21">
        <v>-48.820298505174165</v>
      </c>
      <c r="O211" s="21">
        <v>-2.1337681136743454E-2</v>
      </c>
      <c r="P211" s="21">
        <v>-0.34403819674275693</v>
      </c>
      <c r="Q211" s="21">
        <v>-5.8168827745270477E-2</v>
      </c>
      <c r="R211" s="3">
        <f t="shared" si="27"/>
        <v>0</v>
      </c>
      <c r="S211" s="3">
        <f t="shared" si="28"/>
        <v>0</v>
      </c>
      <c r="T211" s="3">
        <f t="shared" si="29"/>
        <v>0</v>
      </c>
      <c r="U211" s="3">
        <f t="shared" si="30"/>
        <v>0</v>
      </c>
      <c r="V211" s="3">
        <f t="shared" si="31"/>
        <v>0</v>
      </c>
      <c r="W211" s="3">
        <f t="shared" si="32"/>
        <v>0</v>
      </c>
      <c r="X211" s="3">
        <f t="shared" si="33"/>
        <v>0</v>
      </c>
    </row>
    <row r="212" spans="1:24" hidden="1" x14ac:dyDescent="0.25">
      <c r="A212" s="37">
        <v>44386</v>
      </c>
      <c r="B212" s="38">
        <v>10</v>
      </c>
      <c r="C212" s="19" t="str">
        <f t="shared" si="34"/>
        <v>44386_10</v>
      </c>
      <c r="D212" s="21">
        <v>253.47842504666309</v>
      </c>
      <c r="E212" s="21">
        <v>305.64255833368333</v>
      </c>
      <c r="F212" s="21">
        <v>647.96149428456658</v>
      </c>
      <c r="G212" s="21">
        <v>334.69317729124555</v>
      </c>
      <c r="H212" s="21">
        <v>0.24345927160026928</v>
      </c>
      <c r="I212" s="21">
        <v>3.3290114333190783</v>
      </c>
      <c r="J212" s="21">
        <v>0.56259405755333214</v>
      </c>
      <c r="K212" s="21">
        <v>-26.752166042711711</v>
      </c>
      <c r="L212" s="21">
        <v>-32.448289516935034</v>
      </c>
      <c r="M212" s="21">
        <v>-75.873978552676462</v>
      </c>
      <c r="N212" s="21">
        <v>-39.575244080752924</v>
      </c>
      <c r="O212" s="21">
        <v>1.8483198957535918E-2</v>
      </c>
      <c r="P212" s="21">
        <v>-0.16045793645763581</v>
      </c>
      <c r="Q212" s="21">
        <v>3.3985072374870973E-2</v>
      </c>
      <c r="R212" s="3">
        <f t="shared" si="27"/>
        <v>0</v>
      </c>
      <c r="S212" s="3">
        <f t="shared" si="28"/>
        <v>0</v>
      </c>
      <c r="T212" s="3">
        <f t="shared" si="29"/>
        <v>0</v>
      </c>
      <c r="U212" s="3">
        <f t="shared" si="30"/>
        <v>0</v>
      </c>
      <c r="V212" s="3">
        <f t="shared" si="31"/>
        <v>0</v>
      </c>
      <c r="W212" s="3">
        <f t="shared" si="32"/>
        <v>0</v>
      </c>
      <c r="X212" s="3">
        <f t="shared" si="33"/>
        <v>0</v>
      </c>
    </row>
    <row r="213" spans="1:24" hidden="1" x14ac:dyDescent="0.25">
      <c r="A213" s="37">
        <v>44386</v>
      </c>
      <c r="B213" s="38">
        <v>11</v>
      </c>
      <c r="C213" s="19" t="str">
        <f t="shared" si="34"/>
        <v>44386_11</v>
      </c>
      <c r="D213" s="21">
        <v>265.05130806262105</v>
      </c>
      <c r="E213" s="21">
        <v>319.33995492215524</v>
      </c>
      <c r="F213" s="21">
        <v>678.06913371784844</v>
      </c>
      <c r="G213" s="21">
        <v>350.16743976513834</v>
      </c>
      <c r="H213" s="21">
        <v>0.25074082519417423</v>
      </c>
      <c r="I213" s="21">
        <v>3.4786464703481905</v>
      </c>
      <c r="J213" s="21">
        <v>0.58083949862722961</v>
      </c>
      <c r="K213" s="21">
        <v>-23.490452807611149</v>
      </c>
      <c r="L213" s="21">
        <v>-29.042415440240983</v>
      </c>
      <c r="M213" s="21">
        <v>-68.35979847708937</v>
      </c>
      <c r="N213" s="21">
        <v>-35.713036508086766</v>
      </c>
      <c r="O213" s="21">
        <v>2.8394362816170953E-2</v>
      </c>
      <c r="P213" s="21">
        <v>-9.5912141730112005E-2</v>
      </c>
      <c r="Q213" s="21">
        <v>5.5105535240663174E-2</v>
      </c>
      <c r="R213" s="3">
        <f t="shared" si="27"/>
        <v>0</v>
      </c>
      <c r="S213" s="3">
        <f t="shared" si="28"/>
        <v>0</v>
      </c>
      <c r="T213" s="3">
        <f t="shared" si="29"/>
        <v>0</v>
      </c>
      <c r="U213" s="3">
        <f t="shared" si="30"/>
        <v>0</v>
      </c>
      <c r="V213" s="3">
        <f t="shared" si="31"/>
        <v>0</v>
      </c>
      <c r="W213" s="3">
        <f t="shared" si="32"/>
        <v>0</v>
      </c>
      <c r="X213" s="3">
        <f t="shared" si="33"/>
        <v>0</v>
      </c>
    </row>
    <row r="214" spans="1:24" hidden="1" x14ac:dyDescent="0.25">
      <c r="A214" s="37">
        <v>44386</v>
      </c>
      <c r="B214" s="38">
        <v>12</v>
      </c>
      <c r="C214" s="19" t="str">
        <f t="shared" si="34"/>
        <v>44386_12</v>
      </c>
      <c r="D214" s="21">
        <v>268.20389482896985</v>
      </c>
      <c r="E214" s="21">
        <v>322.02794997105559</v>
      </c>
      <c r="F214" s="21">
        <v>682.39316712836433</v>
      </c>
      <c r="G214" s="21">
        <v>352.88099036766124</v>
      </c>
      <c r="H214" s="21">
        <v>0.2480389011925134</v>
      </c>
      <c r="I214" s="21">
        <v>3.4853476700418016</v>
      </c>
      <c r="J214" s="21">
        <v>0.5739963434717491</v>
      </c>
      <c r="K214" s="21">
        <v>-20.714247675860019</v>
      </c>
      <c r="L214" s="21">
        <v>-25.639374805180477</v>
      </c>
      <c r="M214" s="21">
        <v>-61.488978067222902</v>
      </c>
      <c r="N214" s="21">
        <v>-32.131803366989359</v>
      </c>
      <c r="O214" s="21">
        <v>4.4998240973172232E-2</v>
      </c>
      <c r="P214" s="21">
        <v>-3.4224011684992395E-2</v>
      </c>
      <c r="Q214" s="21">
        <v>9.1852562243312563E-2</v>
      </c>
      <c r="R214" s="3">
        <f t="shared" si="27"/>
        <v>0</v>
      </c>
      <c r="S214" s="3">
        <f t="shared" si="28"/>
        <v>0</v>
      </c>
      <c r="T214" s="3">
        <f t="shared" si="29"/>
        <v>0</v>
      </c>
      <c r="U214" s="3">
        <f t="shared" si="30"/>
        <v>0</v>
      </c>
      <c r="V214" s="3">
        <f t="shared" si="31"/>
        <v>0</v>
      </c>
      <c r="W214" s="3">
        <f t="shared" si="32"/>
        <v>0</v>
      </c>
      <c r="X214" s="3">
        <f t="shared" si="33"/>
        <v>0</v>
      </c>
    </row>
    <row r="215" spans="1:24" hidden="1" x14ac:dyDescent="0.25">
      <c r="A215" s="37">
        <v>44386</v>
      </c>
      <c r="B215" s="38">
        <v>13</v>
      </c>
      <c r="C215" s="19" t="str">
        <f t="shared" si="34"/>
        <v>44386_13</v>
      </c>
      <c r="D215" s="21">
        <v>266.00474047060766</v>
      </c>
      <c r="E215" s="21">
        <v>317.21512381317353</v>
      </c>
      <c r="F215" s="21">
        <v>675.19557248817569</v>
      </c>
      <c r="G215" s="21">
        <v>350.27265484135768</v>
      </c>
      <c r="H215" s="21">
        <v>0.23133563950734767</v>
      </c>
      <c r="I215" s="21">
        <v>3.3760658902203606</v>
      </c>
      <c r="J215" s="21">
        <v>0.53744868788933786</v>
      </c>
      <c r="K215" s="21">
        <v>-19.773091755741696</v>
      </c>
      <c r="L215" s="21">
        <v>-25.565339020474369</v>
      </c>
      <c r="M215" s="21">
        <v>-61.070098690378984</v>
      </c>
      <c r="N215" s="21">
        <v>-31.300367877631647</v>
      </c>
      <c r="O215" s="21">
        <v>2.6389198356692976E-2</v>
      </c>
      <c r="P215" s="21">
        <v>-5.5828057581763568E-2</v>
      </c>
      <c r="Q215" s="21">
        <v>4.8728657167434054E-2</v>
      </c>
      <c r="R215" s="3">
        <f t="shared" si="27"/>
        <v>0</v>
      </c>
      <c r="S215" s="3">
        <f t="shared" si="28"/>
        <v>0</v>
      </c>
      <c r="T215" s="3">
        <f t="shared" si="29"/>
        <v>0</v>
      </c>
      <c r="U215" s="3">
        <f t="shared" si="30"/>
        <v>0</v>
      </c>
      <c r="V215" s="3">
        <f t="shared" si="31"/>
        <v>0</v>
      </c>
      <c r="W215" s="3">
        <f t="shared" si="32"/>
        <v>0</v>
      </c>
      <c r="X215" s="3">
        <f t="shared" si="33"/>
        <v>0</v>
      </c>
    </row>
    <row r="216" spans="1:24" hidden="1" x14ac:dyDescent="0.25">
      <c r="A216" s="37">
        <v>44386</v>
      </c>
      <c r="B216" s="38">
        <v>14</v>
      </c>
      <c r="C216" s="19" t="str">
        <f t="shared" si="34"/>
        <v>44386_14</v>
      </c>
      <c r="D216" s="21">
        <v>266.78626566594266</v>
      </c>
      <c r="E216" s="21">
        <v>318.43226274195962</v>
      </c>
      <c r="F216" s="21">
        <v>684.43528322319992</v>
      </c>
      <c r="G216" s="21">
        <v>356.91891212805973</v>
      </c>
      <c r="H216" s="21">
        <v>0.22185910740280484</v>
      </c>
      <c r="I216" s="21">
        <v>3.310463213590523</v>
      </c>
      <c r="J216" s="21">
        <v>0.51775278408608838</v>
      </c>
      <c r="K216" s="21">
        <v>-20.184865847816052</v>
      </c>
      <c r="L216" s="21">
        <v>-27.046422051227641</v>
      </c>
      <c r="M216" s="21">
        <v>-63.537534603748171</v>
      </c>
      <c r="N216" s="21">
        <v>-31.527517077976345</v>
      </c>
      <c r="O216" s="21">
        <v>2.7487112274416966E-2</v>
      </c>
      <c r="P216" s="21">
        <v>-8.9201838274896333E-2</v>
      </c>
      <c r="Q216" s="21">
        <v>5.6555746771611029E-2</v>
      </c>
      <c r="R216" s="3">
        <f t="shared" si="27"/>
        <v>0</v>
      </c>
      <c r="S216" s="3">
        <f t="shared" si="28"/>
        <v>0</v>
      </c>
      <c r="T216" s="3">
        <f t="shared" si="29"/>
        <v>0</v>
      </c>
      <c r="U216" s="3">
        <f t="shared" si="30"/>
        <v>0</v>
      </c>
      <c r="V216" s="3">
        <f t="shared" si="31"/>
        <v>0</v>
      </c>
      <c r="W216" s="3">
        <f t="shared" si="32"/>
        <v>0</v>
      </c>
      <c r="X216" s="3">
        <f t="shared" si="33"/>
        <v>0</v>
      </c>
    </row>
    <row r="217" spans="1:24" hidden="1" x14ac:dyDescent="0.25">
      <c r="A217" s="37">
        <v>44386</v>
      </c>
      <c r="B217" s="38">
        <v>15</v>
      </c>
      <c r="C217" s="19" t="str">
        <f t="shared" si="34"/>
        <v>44386_15</v>
      </c>
      <c r="D217" s="21">
        <v>267.45278685799576</v>
      </c>
      <c r="E217" s="21">
        <v>322.19800958355211</v>
      </c>
      <c r="F217" s="21">
        <v>692.36384499906353</v>
      </c>
      <c r="G217" s="21">
        <v>360.32414408132024</v>
      </c>
      <c r="H217" s="21">
        <v>0.22155343218964679</v>
      </c>
      <c r="I217" s="21">
        <v>3.3460155864148993</v>
      </c>
      <c r="J217" s="21">
        <v>0.51281145897130564</v>
      </c>
      <c r="K217" s="21">
        <v>-21.001200168376627</v>
      </c>
      <c r="L217" s="21">
        <v>-27.219121734019296</v>
      </c>
      <c r="M217" s="21">
        <v>-63.407579345066331</v>
      </c>
      <c r="N217" s="21">
        <v>-32.159622877766893</v>
      </c>
      <c r="O217" s="21">
        <v>2.5736249142640017E-2</v>
      </c>
      <c r="P217" s="21">
        <v>-8.2059365984720384E-2</v>
      </c>
      <c r="Q217" s="21">
        <v>4.8628094844046996E-2</v>
      </c>
      <c r="R217" s="3">
        <f t="shared" si="27"/>
        <v>0</v>
      </c>
      <c r="S217" s="3">
        <f t="shared" si="28"/>
        <v>0</v>
      </c>
      <c r="T217" s="3">
        <f t="shared" si="29"/>
        <v>0</v>
      </c>
      <c r="U217" s="3">
        <f t="shared" si="30"/>
        <v>0</v>
      </c>
      <c r="V217" s="3">
        <f t="shared" si="31"/>
        <v>0</v>
      </c>
      <c r="W217" s="3">
        <f t="shared" si="32"/>
        <v>0</v>
      </c>
      <c r="X217" s="3">
        <f t="shared" si="33"/>
        <v>0</v>
      </c>
    </row>
    <row r="218" spans="1:24" hidden="1" x14ac:dyDescent="0.25">
      <c r="A218" s="37">
        <v>44386</v>
      </c>
      <c r="B218" s="38">
        <v>16</v>
      </c>
      <c r="C218" s="19" t="str">
        <f t="shared" si="34"/>
        <v>44386_16</v>
      </c>
      <c r="D218" s="21">
        <v>265.04488065217566</v>
      </c>
      <c r="E218" s="21">
        <v>318.95231847772004</v>
      </c>
      <c r="F218" s="21">
        <v>684.21426671934398</v>
      </c>
      <c r="G218" s="21">
        <v>355.6170119952921</v>
      </c>
      <c r="H218" s="21">
        <v>0.21946185177866728</v>
      </c>
      <c r="I218" s="21">
        <v>3.3615254709666784</v>
      </c>
      <c r="J218" s="21">
        <v>0.51350827686981837</v>
      </c>
      <c r="K218" s="21">
        <v>-22.294354271509292</v>
      </c>
      <c r="L218" s="21">
        <v>-27.775056400775622</v>
      </c>
      <c r="M218" s="21">
        <v>-64.451839950653678</v>
      </c>
      <c r="N218" s="21">
        <v>-33.473645375404139</v>
      </c>
      <c r="O218" s="21">
        <v>6.436515923771393E-3</v>
      </c>
      <c r="P218" s="21">
        <v>-0.10105626531097042</v>
      </c>
      <c r="Q218" s="21">
        <v>9.5608142668745164E-3</v>
      </c>
      <c r="R218" s="3">
        <f t="shared" si="27"/>
        <v>0</v>
      </c>
      <c r="S218" s="3">
        <f t="shared" si="28"/>
        <v>0</v>
      </c>
      <c r="T218" s="3">
        <f t="shared" si="29"/>
        <v>0</v>
      </c>
      <c r="U218" s="3">
        <f t="shared" si="30"/>
        <v>0</v>
      </c>
      <c r="V218" s="3">
        <f t="shared" si="31"/>
        <v>0</v>
      </c>
      <c r="W218" s="3">
        <f t="shared" si="32"/>
        <v>0</v>
      </c>
      <c r="X218" s="3">
        <f t="shared" si="33"/>
        <v>0</v>
      </c>
    </row>
    <row r="219" spans="1:24" hidden="1" x14ac:dyDescent="0.25">
      <c r="A219" s="37">
        <v>44386</v>
      </c>
      <c r="B219" s="38">
        <v>17</v>
      </c>
      <c r="C219" s="19" t="str">
        <f t="shared" si="34"/>
        <v>44386_17</v>
      </c>
      <c r="D219" s="21">
        <v>254.8770118404731</v>
      </c>
      <c r="E219" s="21">
        <v>308.98211886568646</v>
      </c>
      <c r="F219" s="21">
        <v>664.94932411401351</v>
      </c>
      <c r="G219" s="21">
        <v>344.0709859296955</v>
      </c>
      <c r="H219" s="21">
        <v>0.20831779379529564</v>
      </c>
      <c r="I219" s="21">
        <v>3.2328980345857099</v>
      </c>
      <c r="J219" s="21">
        <v>0.48198065109435029</v>
      </c>
      <c r="K219" s="21">
        <v>-26.456567465566813</v>
      </c>
      <c r="L219" s="21">
        <v>-32.672948058040035</v>
      </c>
      <c r="M219" s="21">
        <v>-74.465559798854528</v>
      </c>
      <c r="N219" s="21">
        <v>-38.376340208523587</v>
      </c>
      <c r="O219" s="21">
        <v>-1.7521100384602351E-2</v>
      </c>
      <c r="P219" s="21">
        <v>-0.18679658204424671</v>
      </c>
      <c r="Q219" s="21">
        <v>-5.0242133035400122E-2</v>
      </c>
      <c r="R219" s="3">
        <f t="shared" si="27"/>
        <v>0</v>
      </c>
      <c r="S219" s="3">
        <f t="shared" si="28"/>
        <v>0</v>
      </c>
      <c r="T219" s="3">
        <f t="shared" si="29"/>
        <v>0</v>
      </c>
      <c r="U219" s="3">
        <f t="shared" si="30"/>
        <v>0</v>
      </c>
      <c r="V219" s="3">
        <f t="shared" si="31"/>
        <v>0</v>
      </c>
      <c r="W219" s="3">
        <f t="shared" si="32"/>
        <v>0</v>
      </c>
      <c r="X219" s="3">
        <f t="shared" si="33"/>
        <v>0</v>
      </c>
    </row>
    <row r="220" spans="1:24" hidden="1" x14ac:dyDescent="0.25">
      <c r="A220" s="37">
        <v>44386</v>
      </c>
      <c r="B220" s="38">
        <v>18</v>
      </c>
      <c r="C220" s="19" t="str">
        <f t="shared" si="34"/>
        <v>44386_18</v>
      </c>
      <c r="D220" s="21">
        <v>249.45536110828468</v>
      </c>
      <c r="E220" s="21">
        <v>302.92792111906817</v>
      </c>
      <c r="F220" s="21">
        <v>654.61694071048328</v>
      </c>
      <c r="G220" s="21">
        <v>338.42150950640467</v>
      </c>
      <c r="H220" s="21">
        <v>0.21093982477152681</v>
      </c>
      <c r="I220" s="21">
        <v>3.1241401395364026</v>
      </c>
      <c r="J220" s="21">
        <v>0.48421346110901203</v>
      </c>
      <c r="K220" s="21">
        <v>-31.30880595200966</v>
      </c>
      <c r="L220" s="21">
        <v>-39.88089536148486</v>
      </c>
      <c r="M220" s="21">
        <v>-88.162266593676634</v>
      </c>
      <c r="N220" s="21">
        <v>-44.581389955349273</v>
      </c>
      <c r="O220" s="21">
        <v>-2.2453653611129016E-2</v>
      </c>
      <c r="P220" s="21">
        <v>-0.31574755481698141</v>
      </c>
      <c r="Q220" s="21">
        <v>-6.1059095195376625E-2</v>
      </c>
      <c r="R220" s="3">
        <f t="shared" si="27"/>
        <v>0</v>
      </c>
      <c r="S220" s="3">
        <f t="shared" si="28"/>
        <v>0</v>
      </c>
      <c r="T220" s="3">
        <f t="shared" si="29"/>
        <v>0</v>
      </c>
      <c r="U220" s="3">
        <f t="shared" si="30"/>
        <v>0</v>
      </c>
      <c r="V220" s="3">
        <f t="shared" si="31"/>
        <v>0</v>
      </c>
      <c r="W220" s="3">
        <f t="shared" si="32"/>
        <v>0</v>
      </c>
      <c r="X220" s="3">
        <f t="shared" si="33"/>
        <v>0</v>
      </c>
    </row>
    <row r="221" spans="1:24" hidden="1" x14ac:dyDescent="0.25">
      <c r="A221" s="37">
        <v>44386</v>
      </c>
      <c r="B221" s="38">
        <v>19</v>
      </c>
      <c r="C221" s="19" t="str">
        <f t="shared" si="34"/>
        <v>44386_19</v>
      </c>
      <c r="D221" s="21">
        <v>263.0978395255276</v>
      </c>
      <c r="E221" s="21">
        <v>321.02146338987387</v>
      </c>
      <c r="F221" s="21">
        <v>700.29714898598399</v>
      </c>
      <c r="G221" s="21">
        <v>360.08018069429352</v>
      </c>
      <c r="H221" s="21">
        <v>0.26349573302172957</v>
      </c>
      <c r="I221" s="21">
        <v>3.3749452439907204</v>
      </c>
      <c r="J221" s="21">
        <v>0.59781497967332831</v>
      </c>
      <c r="K221" s="21">
        <v>-34.315029683249755</v>
      </c>
      <c r="L221" s="21">
        <v>-42.792923343705041</v>
      </c>
      <c r="M221" s="21">
        <v>-90.011120686837359</v>
      </c>
      <c r="N221" s="21">
        <v>-46.652905739429471</v>
      </c>
      <c r="O221" s="21">
        <v>-2.996526451902691E-2</v>
      </c>
      <c r="P221" s="21">
        <v>-0.38572031797306477</v>
      </c>
      <c r="Q221" s="21">
        <v>-7.6427382581572181E-2</v>
      </c>
      <c r="R221" s="3">
        <f t="shared" si="27"/>
        <v>0</v>
      </c>
      <c r="S221" s="3">
        <f t="shared" si="28"/>
        <v>0</v>
      </c>
      <c r="T221" s="3">
        <f t="shared" si="29"/>
        <v>0</v>
      </c>
      <c r="U221" s="3">
        <f t="shared" si="30"/>
        <v>0</v>
      </c>
      <c r="V221" s="3">
        <f t="shared" si="31"/>
        <v>0</v>
      </c>
      <c r="W221" s="3">
        <f t="shared" si="32"/>
        <v>0</v>
      </c>
      <c r="X221" s="3">
        <f t="shared" si="33"/>
        <v>0</v>
      </c>
    </row>
    <row r="222" spans="1:24" hidden="1" x14ac:dyDescent="0.25">
      <c r="A222" s="37">
        <v>44386</v>
      </c>
      <c r="B222" s="38">
        <v>20</v>
      </c>
      <c r="C222" s="19" t="str">
        <f t="shared" si="34"/>
        <v>44386_20</v>
      </c>
      <c r="D222" s="21">
        <v>267.5658630947683</v>
      </c>
      <c r="E222" s="21">
        <v>330.25595619189789</v>
      </c>
      <c r="F222" s="21">
        <v>723.7057232957585</v>
      </c>
      <c r="G222" s="21">
        <v>369.20374816863546</v>
      </c>
      <c r="H222" s="21">
        <v>0.27744929492039749</v>
      </c>
      <c r="I222" s="21">
        <v>3.5048052646124463</v>
      </c>
      <c r="J222" s="21">
        <v>0.6259742525114107</v>
      </c>
      <c r="K222" s="21">
        <v>-36.097287209217455</v>
      </c>
      <c r="L222" s="21">
        <v>-44.107956915141372</v>
      </c>
      <c r="M222" s="21">
        <v>-92.543107674599867</v>
      </c>
      <c r="N222" s="21">
        <v>-48.337288704199771</v>
      </c>
      <c r="O222" s="21">
        <v>-3.046626916526719E-2</v>
      </c>
      <c r="P222" s="21">
        <v>-0.39254814157075629</v>
      </c>
      <c r="Q222" s="21">
        <v>-7.6922484366262908E-2</v>
      </c>
      <c r="R222" s="3">
        <f t="shared" si="27"/>
        <v>0</v>
      </c>
      <c r="S222" s="3">
        <f t="shared" si="28"/>
        <v>0</v>
      </c>
      <c r="T222" s="3">
        <f t="shared" si="29"/>
        <v>0</v>
      </c>
      <c r="U222" s="3">
        <f t="shared" si="30"/>
        <v>0</v>
      </c>
      <c r="V222" s="3">
        <f t="shared" si="31"/>
        <v>0</v>
      </c>
      <c r="W222" s="3">
        <f t="shared" si="32"/>
        <v>0</v>
      </c>
      <c r="X222" s="3">
        <f t="shared" si="33"/>
        <v>0</v>
      </c>
    </row>
    <row r="223" spans="1:24" hidden="1" x14ac:dyDescent="0.25">
      <c r="A223" s="37">
        <v>44386</v>
      </c>
      <c r="B223" s="38">
        <v>21</v>
      </c>
      <c r="C223" s="19" t="str">
        <f t="shared" si="34"/>
        <v>44386_21</v>
      </c>
      <c r="D223" s="21">
        <v>264.90093021245377</v>
      </c>
      <c r="E223" s="21">
        <v>330.3794363273056</v>
      </c>
      <c r="F223" s="21">
        <v>725.51917190518668</v>
      </c>
      <c r="G223" s="21">
        <v>367.67358782740433</v>
      </c>
      <c r="H223" s="21">
        <v>0.28133998614522288</v>
      </c>
      <c r="I223" s="21">
        <v>3.5308668730465347</v>
      </c>
      <c r="J223" s="21">
        <v>0.63264193633838905</v>
      </c>
      <c r="K223" s="21">
        <v>-36.280346006522429</v>
      </c>
      <c r="L223" s="21">
        <v>-42.710567110674106</v>
      </c>
      <c r="M223" s="21">
        <v>-90.276270719932342</v>
      </c>
      <c r="N223" s="21">
        <v>-48.271052924496331</v>
      </c>
      <c r="O223" s="21">
        <v>-3.3981485103515792E-2</v>
      </c>
      <c r="P223" s="21">
        <v>-0.38050041252036854</v>
      </c>
      <c r="Q223" s="21">
        <v>-8.496302519950949E-2</v>
      </c>
      <c r="R223" s="3">
        <f t="shared" si="27"/>
        <v>0</v>
      </c>
      <c r="S223" s="3">
        <f t="shared" si="28"/>
        <v>0</v>
      </c>
      <c r="T223" s="3">
        <f t="shared" si="29"/>
        <v>0</v>
      </c>
      <c r="U223" s="3">
        <f t="shared" si="30"/>
        <v>0</v>
      </c>
      <c r="V223" s="3">
        <f t="shared" si="31"/>
        <v>0</v>
      </c>
      <c r="W223" s="3">
        <f t="shared" si="32"/>
        <v>0</v>
      </c>
      <c r="X223" s="3">
        <f t="shared" si="33"/>
        <v>0</v>
      </c>
    </row>
    <row r="224" spans="1:24" hidden="1" x14ac:dyDescent="0.25">
      <c r="A224" s="37">
        <v>44386</v>
      </c>
      <c r="B224" s="38">
        <v>22</v>
      </c>
      <c r="C224" s="19" t="str">
        <f t="shared" si="34"/>
        <v>44386_22</v>
      </c>
      <c r="D224" s="21">
        <v>258.38116853659989</v>
      </c>
      <c r="E224" s="21">
        <v>324.94944089552666</v>
      </c>
      <c r="F224" s="21">
        <v>714.49611042687013</v>
      </c>
      <c r="G224" s="21">
        <v>359.91634402676164</v>
      </c>
      <c r="H224" s="21">
        <v>0.28578022069448111</v>
      </c>
      <c r="I224" s="21">
        <v>3.4981002121770257</v>
      </c>
      <c r="J224" s="21">
        <v>0.64469540698038785</v>
      </c>
      <c r="K224" s="21">
        <v>-38.475398688452117</v>
      </c>
      <c r="L224" s="21">
        <v>-45.100529306963288</v>
      </c>
      <c r="M224" s="21">
        <v>-95.747044832328015</v>
      </c>
      <c r="N224" s="21">
        <v>-51.365612281915084</v>
      </c>
      <c r="O224" s="21">
        <v>-2.5005098268200913E-2</v>
      </c>
      <c r="P224" s="21">
        <v>-0.39171721855765773</v>
      </c>
      <c r="Q224" s="21">
        <v>-6.4552294281712358E-2</v>
      </c>
      <c r="R224" s="3">
        <f t="shared" si="27"/>
        <v>0</v>
      </c>
      <c r="S224" s="3">
        <f t="shared" si="28"/>
        <v>0</v>
      </c>
      <c r="T224" s="3">
        <f t="shared" si="29"/>
        <v>0</v>
      </c>
      <c r="U224" s="3">
        <f t="shared" si="30"/>
        <v>0</v>
      </c>
      <c r="V224" s="3">
        <f t="shared" si="31"/>
        <v>0</v>
      </c>
      <c r="W224" s="3">
        <f t="shared" si="32"/>
        <v>0</v>
      </c>
      <c r="X224" s="3">
        <f t="shared" si="33"/>
        <v>0</v>
      </c>
    </row>
    <row r="225" spans="1:24" hidden="1" x14ac:dyDescent="0.25">
      <c r="A225" s="37">
        <v>44386</v>
      </c>
      <c r="B225" s="38">
        <v>23</v>
      </c>
      <c r="C225" s="19" t="str">
        <f t="shared" si="34"/>
        <v>44386_23</v>
      </c>
      <c r="D225" s="21">
        <v>244.17657665782906</v>
      </c>
      <c r="E225" s="21">
        <v>309.12555046825634</v>
      </c>
      <c r="F225" s="21">
        <v>679.75923286378645</v>
      </c>
      <c r="G225" s="21">
        <v>340.40142451012287</v>
      </c>
      <c r="H225" s="21">
        <v>0.28585283222433189</v>
      </c>
      <c r="I225" s="21">
        <v>3.3428730781330516</v>
      </c>
      <c r="J225" s="21">
        <v>0.64967861797919002</v>
      </c>
      <c r="K225" s="21">
        <v>-41.279411687746389</v>
      </c>
      <c r="L225" s="21">
        <v>-47.853824094509363</v>
      </c>
      <c r="M225" s="21">
        <v>-101.48154307420727</v>
      </c>
      <c r="N225" s="21">
        <v>-55.18609427300612</v>
      </c>
      <c r="O225" s="21">
        <v>-1.0720158386148912E-2</v>
      </c>
      <c r="P225" s="21">
        <v>-0.40599766697812406</v>
      </c>
      <c r="Q225" s="21">
        <v>-3.233010541460999E-2</v>
      </c>
      <c r="R225" s="3">
        <f t="shared" si="27"/>
        <v>0</v>
      </c>
      <c r="S225" s="3">
        <f t="shared" si="28"/>
        <v>0</v>
      </c>
      <c r="T225" s="3">
        <f t="shared" si="29"/>
        <v>0</v>
      </c>
      <c r="U225" s="3">
        <f t="shared" si="30"/>
        <v>0</v>
      </c>
      <c r="V225" s="3">
        <f t="shared" si="31"/>
        <v>0</v>
      </c>
      <c r="W225" s="3">
        <f t="shared" si="32"/>
        <v>0</v>
      </c>
      <c r="X225" s="3">
        <f t="shared" si="33"/>
        <v>0</v>
      </c>
    </row>
    <row r="226" spans="1:24" hidden="1" x14ac:dyDescent="0.25">
      <c r="A226" s="37">
        <v>44386</v>
      </c>
      <c r="B226" s="38">
        <v>24</v>
      </c>
      <c r="C226" s="19" t="str">
        <f t="shared" si="34"/>
        <v>44386_24</v>
      </c>
      <c r="D226" s="21">
        <v>222.30023971753513</v>
      </c>
      <c r="E226" s="21">
        <v>281.41008387134798</v>
      </c>
      <c r="F226" s="21">
        <v>618.61763384009532</v>
      </c>
      <c r="G226" s="21">
        <v>308.67748521573736</v>
      </c>
      <c r="H226" s="21">
        <v>0.27894959604597436</v>
      </c>
      <c r="I226" s="21">
        <v>3.0619642262683699</v>
      </c>
      <c r="J226" s="21">
        <v>0.63704952197352749</v>
      </c>
      <c r="K226" s="21">
        <v>-42.938714799419621</v>
      </c>
      <c r="L226" s="21">
        <v>-50.145188195461081</v>
      </c>
      <c r="M226" s="21">
        <v>-106.54569734625777</v>
      </c>
      <c r="N226" s="21">
        <v>-57.934010635757971</v>
      </c>
      <c r="O226" s="21">
        <v>7.8147277978825487E-3</v>
      </c>
      <c r="P226" s="21">
        <v>-0.40895734995911265</v>
      </c>
      <c r="Q226" s="21">
        <v>1.00484825056034E-2</v>
      </c>
      <c r="R226" s="3">
        <f t="shared" si="27"/>
        <v>0</v>
      </c>
      <c r="S226" s="3">
        <f t="shared" si="28"/>
        <v>0</v>
      </c>
      <c r="T226" s="3">
        <f t="shared" si="29"/>
        <v>0</v>
      </c>
      <c r="U226" s="3">
        <f t="shared" si="30"/>
        <v>0</v>
      </c>
      <c r="V226" s="3">
        <f t="shared" si="31"/>
        <v>0</v>
      </c>
      <c r="W226" s="3">
        <f t="shared" si="32"/>
        <v>0</v>
      </c>
      <c r="X226" s="3">
        <f t="shared" si="33"/>
        <v>0</v>
      </c>
    </row>
    <row r="227" spans="1:24" hidden="1" x14ac:dyDescent="0.25">
      <c r="A227" s="37">
        <v>44387</v>
      </c>
      <c r="B227" s="38">
        <v>1</v>
      </c>
      <c r="C227" s="19" t="str">
        <f t="shared" si="34"/>
        <v>44387_1</v>
      </c>
      <c r="D227" s="21">
        <v>194.38264382383701</v>
      </c>
      <c r="E227" s="21">
        <v>244.6508916990432</v>
      </c>
      <c r="F227" s="21">
        <v>534.39773975373453</v>
      </c>
      <c r="G227" s="21">
        <v>266.94267751612762</v>
      </c>
      <c r="H227" s="21">
        <v>0.2538648285123134</v>
      </c>
      <c r="I227" s="21">
        <v>2.6940827785838706</v>
      </c>
      <c r="J227" s="21">
        <v>0.58521495646527122</v>
      </c>
      <c r="K227" s="21">
        <v>-43.766419205699151</v>
      </c>
      <c r="L227" s="21">
        <v>-51.593514281651238</v>
      </c>
      <c r="M227" s="21">
        <v>-110.15612826835051</v>
      </c>
      <c r="N227" s="21">
        <v>-59.52309454851904</v>
      </c>
      <c r="O227" s="21">
        <v>1.2916240115574792E-2</v>
      </c>
      <c r="P227" s="21">
        <v>-0.41037413382354787</v>
      </c>
      <c r="Q227" s="21">
        <v>2.0818639254370809E-2</v>
      </c>
      <c r="R227" s="3">
        <f t="shared" si="27"/>
        <v>0</v>
      </c>
      <c r="S227" s="3">
        <f t="shared" si="28"/>
        <v>0</v>
      </c>
      <c r="T227" s="3">
        <f t="shared" si="29"/>
        <v>0</v>
      </c>
      <c r="U227" s="3">
        <f t="shared" si="30"/>
        <v>0</v>
      </c>
      <c r="V227" s="3">
        <f t="shared" si="31"/>
        <v>0</v>
      </c>
      <c r="W227" s="3">
        <f t="shared" si="32"/>
        <v>0</v>
      </c>
      <c r="X227" s="3">
        <f t="shared" si="33"/>
        <v>0</v>
      </c>
    </row>
    <row r="228" spans="1:24" hidden="1" x14ac:dyDescent="0.25">
      <c r="A228" s="37">
        <v>44387</v>
      </c>
      <c r="B228" s="38">
        <v>2</v>
      </c>
      <c r="C228" s="19" t="str">
        <f t="shared" si="34"/>
        <v>44387_2</v>
      </c>
      <c r="D228" s="21">
        <v>169.04929306017863</v>
      </c>
      <c r="E228" s="21">
        <v>209.53486882948474</v>
      </c>
      <c r="F228" s="21">
        <v>454.1074391948348</v>
      </c>
      <c r="G228" s="21">
        <v>228.6001461717087</v>
      </c>
      <c r="H228" s="21">
        <v>0.24462180843050835</v>
      </c>
      <c r="I228" s="21">
        <v>2.3354863033058222</v>
      </c>
      <c r="J228" s="21">
        <v>0.56601277145863182</v>
      </c>
      <c r="K228" s="21">
        <v>-31.060889487799518</v>
      </c>
      <c r="L228" s="21">
        <v>-36.891154998027609</v>
      </c>
      <c r="M228" s="21">
        <v>-78.071866684780815</v>
      </c>
      <c r="N228" s="21">
        <v>-41.821989301569928</v>
      </c>
      <c r="O228" s="21">
        <v>1.3884492886659489E-2</v>
      </c>
      <c r="P228" s="21">
        <v>-0.31579101098456358</v>
      </c>
      <c r="Q228" s="21">
        <v>2.2575498802857703E-2</v>
      </c>
      <c r="R228" s="3">
        <f t="shared" si="27"/>
        <v>0</v>
      </c>
      <c r="S228" s="3">
        <f t="shared" si="28"/>
        <v>0</v>
      </c>
      <c r="T228" s="3">
        <f t="shared" si="29"/>
        <v>0</v>
      </c>
      <c r="U228" s="3">
        <f t="shared" si="30"/>
        <v>0</v>
      </c>
      <c r="V228" s="3">
        <f t="shared" si="31"/>
        <v>0</v>
      </c>
      <c r="W228" s="3">
        <f t="shared" si="32"/>
        <v>0</v>
      </c>
      <c r="X228" s="3">
        <f t="shared" si="33"/>
        <v>0</v>
      </c>
    </row>
    <row r="229" spans="1:24" hidden="1" x14ac:dyDescent="0.25">
      <c r="A229" s="37">
        <v>44387</v>
      </c>
      <c r="B229" s="38">
        <v>3</v>
      </c>
      <c r="C229" s="19" t="str">
        <f t="shared" si="34"/>
        <v>44387_3</v>
      </c>
      <c r="D229" s="21">
        <v>152.67933192281956</v>
      </c>
      <c r="E229" s="21">
        <v>186.52855554050322</v>
      </c>
      <c r="F229" s="21">
        <v>401.34730418579494</v>
      </c>
      <c r="G229" s="21">
        <v>204.16207355336414</v>
      </c>
      <c r="H229" s="21">
        <v>0.20598446231059403</v>
      </c>
      <c r="I229" s="21">
        <v>2.0574666797072161</v>
      </c>
      <c r="J229" s="21">
        <v>0.47824580434452141</v>
      </c>
      <c r="K229" s="21">
        <v>-32.450629632772142</v>
      </c>
      <c r="L229" s="21">
        <v>-38.588657908402546</v>
      </c>
      <c r="M229" s="21">
        <v>-81.83647026152795</v>
      </c>
      <c r="N229" s="21">
        <v>-43.375754153590748</v>
      </c>
      <c r="O229" s="21">
        <v>-9.9222835940257891E-3</v>
      </c>
      <c r="P229" s="21">
        <v>-0.36066674746370053</v>
      </c>
      <c r="Q229" s="21">
        <v>-3.2451657598512471E-2</v>
      </c>
      <c r="R229" s="3">
        <f t="shared" si="27"/>
        <v>0</v>
      </c>
      <c r="S229" s="3">
        <f t="shared" si="28"/>
        <v>0</v>
      </c>
      <c r="T229" s="3">
        <f t="shared" si="29"/>
        <v>0</v>
      </c>
      <c r="U229" s="3">
        <f t="shared" si="30"/>
        <v>0</v>
      </c>
      <c r="V229" s="3">
        <f t="shared" si="31"/>
        <v>0</v>
      </c>
      <c r="W229" s="3">
        <f t="shared" si="32"/>
        <v>0</v>
      </c>
      <c r="X229" s="3">
        <f t="shared" si="33"/>
        <v>0</v>
      </c>
    </row>
    <row r="230" spans="1:24" hidden="1" x14ac:dyDescent="0.25">
      <c r="A230" s="37">
        <v>44387</v>
      </c>
      <c r="B230" s="38">
        <v>4</v>
      </c>
      <c r="C230" s="19" t="str">
        <f t="shared" si="34"/>
        <v>44387_4</v>
      </c>
      <c r="D230" s="21">
        <v>141.84764517168728</v>
      </c>
      <c r="E230" s="21">
        <v>170.1793653385748</v>
      </c>
      <c r="F230" s="21">
        <v>363.32770328968945</v>
      </c>
      <c r="G230" s="21">
        <v>186.62689341270712</v>
      </c>
      <c r="H230" s="21">
        <v>0.18753066056996456</v>
      </c>
      <c r="I230" s="21">
        <v>1.8799822946666709</v>
      </c>
      <c r="J230" s="21">
        <v>0.43784898444484999</v>
      </c>
      <c r="K230" s="21">
        <v>-33.695308156895337</v>
      </c>
      <c r="L230" s="21">
        <v>-40.580469389579704</v>
      </c>
      <c r="M230" s="21">
        <v>-86.152890472257312</v>
      </c>
      <c r="N230" s="21">
        <v>-45.53341881197872</v>
      </c>
      <c r="O230" s="21">
        <v>-2.3272682423647825E-2</v>
      </c>
      <c r="P230" s="21">
        <v>-0.39402133126985273</v>
      </c>
      <c r="Q230" s="21">
        <v>-6.2686922593595373E-2</v>
      </c>
      <c r="R230" s="3">
        <f t="shared" si="27"/>
        <v>0</v>
      </c>
      <c r="S230" s="3">
        <f t="shared" si="28"/>
        <v>0</v>
      </c>
      <c r="T230" s="3">
        <f t="shared" si="29"/>
        <v>0</v>
      </c>
      <c r="U230" s="3">
        <f t="shared" si="30"/>
        <v>0</v>
      </c>
      <c r="V230" s="3">
        <f t="shared" si="31"/>
        <v>0</v>
      </c>
      <c r="W230" s="3">
        <f t="shared" si="32"/>
        <v>0</v>
      </c>
      <c r="X230" s="3">
        <f t="shared" si="33"/>
        <v>0</v>
      </c>
    </row>
    <row r="231" spans="1:24" hidden="1" x14ac:dyDescent="0.25">
      <c r="A231" s="37">
        <v>44387</v>
      </c>
      <c r="B231" s="38">
        <v>5</v>
      </c>
      <c r="C231" s="19" t="str">
        <f t="shared" si="34"/>
        <v>44387_5</v>
      </c>
      <c r="D231" s="21">
        <v>136.48592249953776</v>
      </c>
      <c r="E231" s="21">
        <v>162.48555025909502</v>
      </c>
      <c r="F231" s="21">
        <v>346.20177246043016</v>
      </c>
      <c r="G231" s="21">
        <v>178.67229722299621</v>
      </c>
      <c r="H231" s="21">
        <v>0.18621187140716292</v>
      </c>
      <c r="I231" s="21">
        <v>1.8015699593753816</v>
      </c>
      <c r="J231" s="21">
        <v>0.43491151266843919</v>
      </c>
      <c r="K231" s="21">
        <v>-33.801862722602998</v>
      </c>
      <c r="L231" s="21">
        <v>-40.509046123813604</v>
      </c>
      <c r="M231" s="21">
        <v>-85.915185107943003</v>
      </c>
      <c r="N231" s="21">
        <v>-45.438619910105743</v>
      </c>
      <c r="O231" s="21">
        <v>-1.8261828892169651E-2</v>
      </c>
      <c r="P231" s="21">
        <v>-0.38971263153828112</v>
      </c>
      <c r="Q231" s="21">
        <v>-5.1205078128639656E-2</v>
      </c>
      <c r="R231" s="3">
        <f t="shared" si="27"/>
        <v>0</v>
      </c>
      <c r="S231" s="3">
        <f t="shared" si="28"/>
        <v>0</v>
      </c>
      <c r="T231" s="3">
        <f t="shared" si="29"/>
        <v>0</v>
      </c>
      <c r="U231" s="3">
        <f t="shared" si="30"/>
        <v>0</v>
      </c>
      <c r="V231" s="3">
        <f t="shared" si="31"/>
        <v>0</v>
      </c>
      <c r="W231" s="3">
        <f t="shared" si="32"/>
        <v>0</v>
      </c>
      <c r="X231" s="3">
        <f t="shared" si="33"/>
        <v>0</v>
      </c>
    </row>
    <row r="232" spans="1:24" hidden="1" x14ac:dyDescent="0.25">
      <c r="A232" s="37">
        <v>44387</v>
      </c>
      <c r="B232" s="38">
        <v>6</v>
      </c>
      <c r="C232" s="19" t="str">
        <f t="shared" si="34"/>
        <v>44387_6</v>
      </c>
      <c r="D232" s="21">
        <v>135.95455814520452</v>
      </c>
      <c r="E232" s="21">
        <v>160.97391278502607</v>
      </c>
      <c r="F232" s="21">
        <v>342.89457509037874</v>
      </c>
      <c r="G232" s="21">
        <v>177.13493244681661</v>
      </c>
      <c r="H232" s="21">
        <v>0.19409615949942988</v>
      </c>
      <c r="I232" s="21">
        <v>1.7906856825276585</v>
      </c>
      <c r="J232" s="21">
        <v>0.45175898779371004</v>
      </c>
      <c r="K232" s="21">
        <v>-33.607752818559383</v>
      </c>
      <c r="L232" s="21">
        <v>-40.686512036216307</v>
      </c>
      <c r="M232" s="21">
        <v>-86.523016778984228</v>
      </c>
      <c r="N232" s="21">
        <v>-45.375347414471442</v>
      </c>
      <c r="O232" s="21">
        <v>-1.3247454926243062E-2</v>
      </c>
      <c r="P232" s="21">
        <v>-0.3903560500859114</v>
      </c>
      <c r="Q232" s="21">
        <v>-3.9175563277999384E-2</v>
      </c>
      <c r="R232" s="3">
        <f t="shared" si="27"/>
        <v>0</v>
      </c>
      <c r="S232" s="3">
        <f t="shared" si="28"/>
        <v>0</v>
      </c>
      <c r="T232" s="3">
        <f t="shared" si="29"/>
        <v>0</v>
      </c>
      <c r="U232" s="3">
        <f t="shared" si="30"/>
        <v>0</v>
      </c>
      <c r="V232" s="3">
        <f t="shared" si="31"/>
        <v>0</v>
      </c>
      <c r="W232" s="3">
        <f t="shared" si="32"/>
        <v>0</v>
      </c>
      <c r="X232" s="3">
        <f t="shared" si="33"/>
        <v>0</v>
      </c>
    </row>
    <row r="233" spans="1:24" hidden="1" x14ac:dyDescent="0.25">
      <c r="A233" s="37">
        <v>44387</v>
      </c>
      <c r="B233" s="38">
        <v>7</v>
      </c>
      <c r="C233" s="19" t="str">
        <f t="shared" si="34"/>
        <v>44387_7</v>
      </c>
      <c r="D233" s="21">
        <v>139.28557161716273</v>
      </c>
      <c r="E233" s="21">
        <v>165.06863426465065</v>
      </c>
      <c r="F233" s="21">
        <v>351.61805316834199</v>
      </c>
      <c r="G233" s="21">
        <v>181.81101443004144</v>
      </c>
      <c r="H233" s="21">
        <v>0.1981355196669784</v>
      </c>
      <c r="I233" s="21">
        <v>1.8435395322847721</v>
      </c>
      <c r="J233" s="21">
        <v>0.46006745689501527</v>
      </c>
      <c r="K233" s="21">
        <v>-33.31973471333518</v>
      </c>
      <c r="L233" s="21">
        <v>-40.69450390964721</v>
      </c>
      <c r="M233" s="21">
        <v>-86.944088103506218</v>
      </c>
      <c r="N233" s="21">
        <v>-44.805747205164984</v>
      </c>
      <c r="O233" s="21">
        <v>-1.8768738071592052E-2</v>
      </c>
      <c r="P233" s="21">
        <v>-0.39970062320022354</v>
      </c>
      <c r="Q233" s="21">
        <v>-5.1627214679541941E-2</v>
      </c>
      <c r="R233" s="3">
        <f t="shared" si="27"/>
        <v>0</v>
      </c>
      <c r="S233" s="3">
        <f t="shared" si="28"/>
        <v>0</v>
      </c>
      <c r="T233" s="3">
        <f t="shared" si="29"/>
        <v>0</v>
      </c>
      <c r="U233" s="3">
        <f t="shared" si="30"/>
        <v>0</v>
      </c>
      <c r="V233" s="3">
        <f t="shared" si="31"/>
        <v>0</v>
      </c>
      <c r="W233" s="3">
        <f t="shared" si="32"/>
        <v>0</v>
      </c>
      <c r="X233" s="3">
        <f t="shared" si="33"/>
        <v>0</v>
      </c>
    </row>
    <row r="234" spans="1:24" hidden="1" x14ac:dyDescent="0.25">
      <c r="A234" s="37">
        <v>44387</v>
      </c>
      <c r="B234" s="38">
        <v>8</v>
      </c>
      <c r="C234" s="19" t="str">
        <f t="shared" si="34"/>
        <v>44387_8</v>
      </c>
      <c r="D234" s="21">
        <v>146.64034356456193</v>
      </c>
      <c r="E234" s="21">
        <v>173.77395027756324</v>
      </c>
      <c r="F234" s="21">
        <v>369.83513509088925</v>
      </c>
      <c r="G234" s="21">
        <v>191.82014633851321</v>
      </c>
      <c r="H234" s="21">
        <v>0.18219510029580949</v>
      </c>
      <c r="I234" s="21">
        <v>1.9253513583563702</v>
      </c>
      <c r="J234" s="21">
        <v>0.42279264922277265</v>
      </c>
      <c r="K234" s="21">
        <v>-36.731174540953852</v>
      </c>
      <c r="L234" s="21">
        <v>-45.702881451714177</v>
      </c>
      <c r="M234" s="21">
        <v>-97.968806819482978</v>
      </c>
      <c r="N234" s="21">
        <v>-49.931779326604328</v>
      </c>
      <c r="O234" s="21">
        <v>-3.8242377258272939E-2</v>
      </c>
      <c r="P234" s="21">
        <v>-0.45150050473812503</v>
      </c>
      <c r="Q234" s="21">
        <v>-9.6299879490585105E-2</v>
      </c>
      <c r="R234" s="3">
        <f t="shared" si="27"/>
        <v>0</v>
      </c>
      <c r="S234" s="3">
        <f t="shared" si="28"/>
        <v>0</v>
      </c>
      <c r="T234" s="3">
        <f t="shared" si="29"/>
        <v>0</v>
      </c>
      <c r="U234" s="3">
        <f t="shared" si="30"/>
        <v>0</v>
      </c>
      <c r="V234" s="3">
        <f t="shared" si="31"/>
        <v>0</v>
      </c>
      <c r="W234" s="3">
        <f t="shared" si="32"/>
        <v>0</v>
      </c>
      <c r="X234" s="3">
        <f t="shared" si="33"/>
        <v>0</v>
      </c>
    </row>
    <row r="235" spans="1:24" hidden="1" x14ac:dyDescent="0.25">
      <c r="A235" s="37">
        <v>44387</v>
      </c>
      <c r="B235" s="38">
        <v>9</v>
      </c>
      <c r="C235" s="19" t="str">
        <f t="shared" si="34"/>
        <v>44387_9</v>
      </c>
      <c r="D235" s="21">
        <v>161.27607351662408</v>
      </c>
      <c r="E235" s="21">
        <v>192.0805206243769</v>
      </c>
      <c r="F235" s="21">
        <v>408.73352104871583</v>
      </c>
      <c r="G235" s="21">
        <v>211.96759713457246</v>
      </c>
      <c r="H235" s="21">
        <v>0.1832224393749817</v>
      </c>
      <c r="I235" s="21">
        <v>2.1288003885097737</v>
      </c>
      <c r="J235" s="21">
        <v>0.42357452296040721</v>
      </c>
      <c r="K235" s="21">
        <v>-42.310122287606177</v>
      </c>
      <c r="L235" s="21">
        <v>-53.213111888601247</v>
      </c>
      <c r="M235" s="21">
        <v>-114.51050721300554</v>
      </c>
      <c r="N235" s="21">
        <v>-59.02489399042544</v>
      </c>
      <c r="O235" s="21">
        <v>-2.6521819290746325E-2</v>
      </c>
      <c r="P235" s="21">
        <v>-0.46627350529232048</v>
      </c>
      <c r="Q235" s="21">
        <v>-6.9211661351058482E-2</v>
      </c>
      <c r="R235" s="3">
        <f t="shared" si="27"/>
        <v>0</v>
      </c>
      <c r="S235" s="3">
        <f t="shared" si="28"/>
        <v>0</v>
      </c>
      <c r="T235" s="3">
        <f t="shared" si="29"/>
        <v>0</v>
      </c>
      <c r="U235" s="3">
        <f t="shared" si="30"/>
        <v>0</v>
      </c>
      <c r="V235" s="3">
        <f t="shared" si="31"/>
        <v>0</v>
      </c>
      <c r="W235" s="3">
        <f t="shared" si="32"/>
        <v>0</v>
      </c>
      <c r="X235" s="3">
        <f t="shared" si="33"/>
        <v>0</v>
      </c>
    </row>
    <row r="236" spans="1:24" hidden="1" x14ac:dyDescent="0.25">
      <c r="A236" s="37">
        <v>44387</v>
      </c>
      <c r="B236" s="38">
        <v>10</v>
      </c>
      <c r="C236" s="19" t="str">
        <f t="shared" si="34"/>
        <v>44387_10</v>
      </c>
      <c r="D236" s="21">
        <v>182.80991880188364</v>
      </c>
      <c r="E236" s="21">
        <v>221.04424325522544</v>
      </c>
      <c r="F236" s="21">
        <v>472.45490328743188</v>
      </c>
      <c r="G236" s="21">
        <v>243.08471786928638</v>
      </c>
      <c r="H236" s="21">
        <v>0.2187390987523094</v>
      </c>
      <c r="I236" s="21">
        <v>2.4551219433426903</v>
      </c>
      <c r="J236" s="21">
        <v>0.50093451496683206</v>
      </c>
      <c r="K236" s="21">
        <v>-37.264293399401872</v>
      </c>
      <c r="L236" s="21">
        <v>-47.623959979153547</v>
      </c>
      <c r="M236" s="21">
        <v>-102.78972866726809</v>
      </c>
      <c r="N236" s="21">
        <v>-53.233272614941136</v>
      </c>
      <c r="O236" s="21">
        <v>2.2436345569443448E-3</v>
      </c>
      <c r="P236" s="21">
        <v>-0.36911266252318015</v>
      </c>
      <c r="Q236" s="21">
        <v>-3.5552573757899842E-3</v>
      </c>
      <c r="R236" s="3">
        <f t="shared" si="27"/>
        <v>0</v>
      </c>
      <c r="S236" s="3">
        <f t="shared" si="28"/>
        <v>0</v>
      </c>
      <c r="T236" s="3">
        <f t="shared" si="29"/>
        <v>0</v>
      </c>
      <c r="U236" s="3">
        <f t="shared" si="30"/>
        <v>0</v>
      </c>
      <c r="V236" s="3">
        <f t="shared" si="31"/>
        <v>0</v>
      </c>
      <c r="W236" s="3">
        <f t="shared" si="32"/>
        <v>0</v>
      </c>
      <c r="X236" s="3">
        <f t="shared" si="33"/>
        <v>0</v>
      </c>
    </row>
    <row r="237" spans="1:24" hidden="1" x14ac:dyDescent="0.25">
      <c r="A237" s="37">
        <v>44387</v>
      </c>
      <c r="B237" s="38">
        <v>11</v>
      </c>
      <c r="C237" s="19" t="str">
        <f t="shared" si="34"/>
        <v>44387_11</v>
      </c>
      <c r="D237" s="21">
        <v>197.26451217858087</v>
      </c>
      <c r="E237" s="21">
        <v>240.7755404907783</v>
      </c>
      <c r="F237" s="21">
        <v>517.76491473780777</v>
      </c>
      <c r="G237" s="21">
        <v>263.8953846736926</v>
      </c>
      <c r="H237" s="21">
        <v>0.22542609090486471</v>
      </c>
      <c r="I237" s="21">
        <v>2.6575769404425094</v>
      </c>
      <c r="J237" s="21">
        <v>0.51623135488645622</v>
      </c>
      <c r="K237" s="21">
        <v>-33.158358559852388</v>
      </c>
      <c r="L237" s="21">
        <v>-42.741147434973477</v>
      </c>
      <c r="M237" s="21">
        <v>-92.310269348015623</v>
      </c>
      <c r="N237" s="21">
        <v>-48.374995805459029</v>
      </c>
      <c r="O237" s="21">
        <v>2.0374097016067285E-3</v>
      </c>
      <c r="P237" s="21">
        <v>-0.30001304464948553</v>
      </c>
      <c r="Q237" s="21">
        <v>-4.0543049564674919E-3</v>
      </c>
      <c r="R237" s="3">
        <f t="shared" si="27"/>
        <v>0</v>
      </c>
      <c r="S237" s="3">
        <f t="shared" si="28"/>
        <v>0</v>
      </c>
      <c r="T237" s="3">
        <f t="shared" si="29"/>
        <v>0</v>
      </c>
      <c r="U237" s="3">
        <f t="shared" si="30"/>
        <v>0</v>
      </c>
      <c r="V237" s="3">
        <f t="shared" si="31"/>
        <v>0</v>
      </c>
      <c r="W237" s="3">
        <f t="shared" si="32"/>
        <v>0</v>
      </c>
      <c r="X237" s="3">
        <f t="shared" si="33"/>
        <v>0</v>
      </c>
    </row>
    <row r="238" spans="1:24" hidden="1" x14ac:dyDescent="0.25">
      <c r="A238" s="37">
        <v>44387</v>
      </c>
      <c r="B238" s="38">
        <v>12</v>
      </c>
      <c r="C238" s="19" t="str">
        <f t="shared" si="34"/>
        <v>44387_12</v>
      </c>
      <c r="D238" s="21">
        <v>201.05852403132124</v>
      </c>
      <c r="E238" s="21">
        <v>246.02430930389625</v>
      </c>
      <c r="F238" s="21">
        <v>530.81489137611959</v>
      </c>
      <c r="G238" s="21">
        <v>269.53655221960753</v>
      </c>
      <c r="H238" s="21">
        <v>0.2178146394469769</v>
      </c>
      <c r="I238" s="21">
        <v>2.6919952920143948</v>
      </c>
      <c r="J238" s="21">
        <v>0.50009297002945785</v>
      </c>
      <c r="K238" s="21">
        <v>-29.920528779701385</v>
      </c>
      <c r="L238" s="21">
        <v>-38.476609034214796</v>
      </c>
      <c r="M238" s="21">
        <v>-83.140429625413987</v>
      </c>
      <c r="N238" s="21">
        <v>-43.928584997875355</v>
      </c>
      <c r="O238" s="21">
        <v>8.0435181642439842E-3</v>
      </c>
      <c r="P238" s="21">
        <v>-0.24269280247772634</v>
      </c>
      <c r="Q238" s="21">
        <v>7.5635112928929002E-3</v>
      </c>
      <c r="R238" s="3">
        <f t="shared" si="27"/>
        <v>0</v>
      </c>
      <c r="S238" s="3">
        <f t="shared" si="28"/>
        <v>0</v>
      </c>
      <c r="T238" s="3">
        <f t="shared" si="29"/>
        <v>0</v>
      </c>
      <c r="U238" s="3">
        <f t="shared" si="30"/>
        <v>0</v>
      </c>
      <c r="V238" s="3">
        <f t="shared" si="31"/>
        <v>0</v>
      </c>
      <c r="W238" s="3">
        <f t="shared" si="32"/>
        <v>0</v>
      </c>
      <c r="X238" s="3">
        <f t="shared" si="33"/>
        <v>0</v>
      </c>
    </row>
    <row r="239" spans="1:24" hidden="1" x14ac:dyDescent="0.25">
      <c r="A239" s="37">
        <v>44387</v>
      </c>
      <c r="B239" s="38">
        <v>13</v>
      </c>
      <c r="C239" s="19" t="str">
        <f t="shared" si="34"/>
        <v>44387_13</v>
      </c>
      <c r="D239" s="21">
        <v>200.4324995731273</v>
      </c>
      <c r="E239" s="21">
        <v>244.65045791230847</v>
      </c>
      <c r="F239" s="21">
        <v>528.31122622017949</v>
      </c>
      <c r="G239" s="21">
        <v>268.88009001260718</v>
      </c>
      <c r="H239" s="21">
        <v>0.21153740858628939</v>
      </c>
      <c r="I239" s="21">
        <v>2.6615342722177604</v>
      </c>
      <c r="J239" s="21">
        <v>0.48425041581519462</v>
      </c>
      <c r="K239" s="21">
        <v>-28.239646055960442</v>
      </c>
      <c r="L239" s="21">
        <v>-36.362105012287792</v>
      </c>
      <c r="M239" s="21">
        <v>-78.567171729419172</v>
      </c>
      <c r="N239" s="21">
        <v>-41.387887129125623</v>
      </c>
      <c r="O239" s="21">
        <v>2.1597031154690512E-3</v>
      </c>
      <c r="P239" s="21">
        <v>-0.22489568162885082</v>
      </c>
      <c r="Q239" s="21">
        <v>-6.8876687367213077E-3</v>
      </c>
      <c r="R239" s="3">
        <f t="shared" si="27"/>
        <v>0</v>
      </c>
      <c r="S239" s="3">
        <f t="shared" si="28"/>
        <v>0</v>
      </c>
      <c r="T239" s="3">
        <f t="shared" si="29"/>
        <v>0</v>
      </c>
      <c r="U239" s="3">
        <f t="shared" si="30"/>
        <v>0</v>
      </c>
      <c r="V239" s="3">
        <f t="shared" si="31"/>
        <v>0</v>
      </c>
      <c r="W239" s="3">
        <f t="shared" si="32"/>
        <v>0</v>
      </c>
      <c r="X239" s="3">
        <f t="shared" si="33"/>
        <v>0</v>
      </c>
    </row>
    <row r="240" spans="1:24" hidden="1" x14ac:dyDescent="0.25">
      <c r="A240" s="37">
        <v>44387</v>
      </c>
      <c r="B240" s="38">
        <v>14</v>
      </c>
      <c r="C240" s="19" t="str">
        <f t="shared" si="34"/>
        <v>44387_14</v>
      </c>
      <c r="D240" s="21">
        <v>202.54940171663216</v>
      </c>
      <c r="E240" s="21">
        <v>245.64293121747951</v>
      </c>
      <c r="F240" s="21">
        <v>532.23956666901449</v>
      </c>
      <c r="G240" s="21">
        <v>271.92550102456096</v>
      </c>
      <c r="H240" s="21">
        <v>0.20831085311027311</v>
      </c>
      <c r="I240" s="21">
        <v>2.6310070624897337</v>
      </c>
      <c r="J240" s="21">
        <v>0.47654801253452883</v>
      </c>
      <c r="K240" s="21">
        <v>-27.275862032672201</v>
      </c>
      <c r="L240" s="21">
        <v>-35.728447204244688</v>
      </c>
      <c r="M240" s="21">
        <v>-76.737644589101691</v>
      </c>
      <c r="N240" s="21">
        <v>-40.068550106284818</v>
      </c>
      <c r="O240" s="21">
        <v>1.3362577351197351E-2</v>
      </c>
      <c r="P240" s="21">
        <v>-0.21124122990416977</v>
      </c>
      <c r="Q240" s="21">
        <v>1.855861444657789E-2</v>
      </c>
      <c r="R240" s="3">
        <f t="shared" si="27"/>
        <v>0</v>
      </c>
      <c r="S240" s="3">
        <f t="shared" si="28"/>
        <v>0</v>
      </c>
      <c r="T240" s="3">
        <f t="shared" si="29"/>
        <v>0</v>
      </c>
      <c r="U240" s="3">
        <f t="shared" si="30"/>
        <v>0</v>
      </c>
      <c r="V240" s="3">
        <f t="shared" si="31"/>
        <v>0</v>
      </c>
      <c r="W240" s="3">
        <f t="shared" si="32"/>
        <v>0</v>
      </c>
      <c r="X240" s="3">
        <f t="shared" si="33"/>
        <v>0</v>
      </c>
    </row>
    <row r="241" spans="1:24" hidden="1" x14ac:dyDescent="0.25">
      <c r="A241" s="37">
        <v>44387</v>
      </c>
      <c r="B241" s="38">
        <v>15</v>
      </c>
      <c r="C241" s="19" t="str">
        <f t="shared" si="34"/>
        <v>44387_15</v>
      </c>
      <c r="D241" s="21">
        <v>197.96255384600127</v>
      </c>
      <c r="E241" s="21">
        <v>240.5171768217871</v>
      </c>
      <c r="F241" s="21">
        <v>522.42952591144774</v>
      </c>
      <c r="G241" s="21">
        <v>266.17095303862715</v>
      </c>
      <c r="H241" s="21">
        <v>0.19227868981068533</v>
      </c>
      <c r="I241" s="21">
        <v>2.5428434150318542</v>
      </c>
      <c r="J241" s="21">
        <v>0.44151214777088538</v>
      </c>
      <c r="K241" s="21">
        <v>-27.681574199165876</v>
      </c>
      <c r="L241" s="21">
        <v>-36.871436669399152</v>
      </c>
      <c r="M241" s="21">
        <v>-78.847042995470673</v>
      </c>
      <c r="N241" s="21">
        <v>-41.017881978881697</v>
      </c>
      <c r="O241" s="21">
        <v>1.376410081084679E-2</v>
      </c>
      <c r="P241" s="21">
        <v>-0.2273503659557724</v>
      </c>
      <c r="Q241" s="21">
        <v>1.9115551512522089E-2</v>
      </c>
      <c r="R241" s="3">
        <f t="shared" si="27"/>
        <v>0</v>
      </c>
      <c r="S241" s="3">
        <f t="shared" si="28"/>
        <v>0</v>
      </c>
      <c r="T241" s="3">
        <f t="shared" si="29"/>
        <v>0</v>
      </c>
      <c r="U241" s="3">
        <f t="shared" si="30"/>
        <v>0</v>
      </c>
      <c r="V241" s="3">
        <f t="shared" si="31"/>
        <v>0</v>
      </c>
      <c r="W241" s="3">
        <f t="shared" si="32"/>
        <v>0</v>
      </c>
      <c r="X241" s="3">
        <f t="shared" si="33"/>
        <v>0</v>
      </c>
    </row>
    <row r="242" spans="1:24" hidden="1" x14ac:dyDescent="0.25">
      <c r="A242" s="37">
        <v>44387</v>
      </c>
      <c r="B242" s="38">
        <v>16</v>
      </c>
      <c r="C242" s="19" t="str">
        <f t="shared" si="34"/>
        <v>44387_16</v>
      </c>
      <c r="D242" s="21">
        <v>189.74301303441175</v>
      </c>
      <c r="E242" s="21">
        <v>233.31146970765917</v>
      </c>
      <c r="F242" s="21">
        <v>507.262559755182</v>
      </c>
      <c r="G242" s="21">
        <v>256.43203510937417</v>
      </c>
      <c r="H242" s="21">
        <v>0.18520295701082809</v>
      </c>
      <c r="I242" s="21">
        <v>2.471092964152815</v>
      </c>
      <c r="J242" s="21">
        <v>0.4264424981174908</v>
      </c>
      <c r="K242" s="21">
        <v>-30.136176538868401</v>
      </c>
      <c r="L242" s="21">
        <v>-39.263068081480789</v>
      </c>
      <c r="M242" s="21">
        <v>-83.479391066127704</v>
      </c>
      <c r="N242" s="21">
        <v>-44.060897628290377</v>
      </c>
      <c r="O242" s="21">
        <v>4.1516668604628998E-3</v>
      </c>
      <c r="P242" s="21">
        <v>-0.2583672629748015</v>
      </c>
      <c r="Q242" s="21">
        <v>-2.3687323821274834E-3</v>
      </c>
      <c r="R242" s="3">
        <f t="shared" si="27"/>
        <v>0</v>
      </c>
      <c r="S242" s="3">
        <f t="shared" si="28"/>
        <v>0</v>
      </c>
      <c r="T242" s="3">
        <f t="shared" si="29"/>
        <v>0</v>
      </c>
      <c r="U242" s="3">
        <f t="shared" si="30"/>
        <v>0</v>
      </c>
      <c r="V242" s="3">
        <f t="shared" si="31"/>
        <v>0</v>
      </c>
      <c r="W242" s="3">
        <f t="shared" si="32"/>
        <v>0</v>
      </c>
      <c r="X242" s="3">
        <f t="shared" si="33"/>
        <v>0</v>
      </c>
    </row>
    <row r="243" spans="1:24" hidden="1" x14ac:dyDescent="0.25">
      <c r="A243" s="37">
        <v>44387</v>
      </c>
      <c r="B243" s="38">
        <v>17</v>
      </c>
      <c r="C243" s="19" t="str">
        <f t="shared" si="34"/>
        <v>44387_17</v>
      </c>
      <c r="D243" s="21">
        <v>185.15205975984168</v>
      </c>
      <c r="E243" s="21">
        <v>228.4216523026661</v>
      </c>
      <c r="F243" s="21">
        <v>497.08508357436557</v>
      </c>
      <c r="G243" s="21">
        <v>251.27365148821144</v>
      </c>
      <c r="H243" s="21">
        <v>0.18027046918913264</v>
      </c>
      <c r="I243" s="21">
        <v>2.4161249085244689</v>
      </c>
      <c r="J243" s="21">
        <v>0.41432766245208602</v>
      </c>
      <c r="K243" s="21">
        <v>-31.685878765035238</v>
      </c>
      <c r="L243" s="21">
        <v>-41.07630868401175</v>
      </c>
      <c r="M243" s="21">
        <v>-87.126344193573033</v>
      </c>
      <c r="N243" s="21">
        <v>-45.660900147469619</v>
      </c>
      <c r="O243" s="21">
        <v>-3.7712721868784962E-3</v>
      </c>
      <c r="P243" s="21">
        <v>-0.29694222868566356</v>
      </c>
      <c r="Q243" s="21">
        <v>-2.0240558964422714E-2</v>
      </c>
      <c r="R243" s="3">
        <f t="shared" si="27"/>
        <v>0</v>
      </c>
      <c r="S243" s="3">
        <f t="shared" si="28"/>
        <v>0</v>
      </c>
      <c r="T243" s="3">
        <f t="shared" si="29"/>
        <v>0</v>
      </c>
      <c r="U243" s="3">
        <f t="shared" si="30"/>
        <v>0</v>
      </c>
      <c r="V243" s="3">
        <f t="shared" si="31"/>
        <v>0</v>
      </c>
      <c r="W243" s="3">
        <f t="shared" si="32"/>
        <v>0</v>
      </c>
      <c r="X243" s="3">
        <f t="shared" si="33"/>
        <v>0</v>
      </c>
    </row>
    <row r="244" spans="1:24" hidden="1" x14ac:dyDescent="0.25">
      <c r="A244" s="37">
        <v>44387</v>
      </c>
      <c r="B244" s="38">
        <v>18</v>
      </c>
      <c r="C244" s="19" t="str">
        <f t="shared" si="34"/>
        <v>44387_18</v>
      </c>
      <c r="D244" s="21">
        <v>192.06649299179401</v>
      </c>
      <c r="E244" s="21">
        <v>238.31894846368343</v>
      </c>
      <c r="F244" s="21">
        <v>519.28799459389347</v>
      </c>
      <c r="G244" s="21">
        <v>262.78861402306148</v>
      </c>
      <c r="H244" s="21">
        <v>0.19039603013203948</v>
      </c>
      <c r="I244" s="21">
        <v>2.4991735392687544</v>
      </c>
      <c r="J244" s="21">
        <v>0.43474085899527593</v>
      </c>
      <c r="K244" s="21">
        <v>-33.915904415245578</v>
      </c>
      <c r="L244" s="21">
        <v>-43.51753647439174</v>
      </c>
      <c r="M244" s="21">
        <v>-91.694588904665125</v>
      </c>
      <c r="N244" s="21">
        <v>-47.595848431839336</v>
      </c>
      <c r="O244" s="21">
        <v>-2.2004736935738595E-2</v>
      </c>
      <c r="P244" s="21">
        <v>-0.37400437841494283</v>
      </c>
      <c r="Q244" s="21">
        <v>-6.0587590020899161E-2</v>
      </c>
      <c r="R244" s="3">
        <f t="shared" si="27"/>
        <v>0</v>
      </c>
      <c r="S244" s="3">
        <f t="shared" si="28"/>
        <v>0</v>
      </c>
      <c r="T244" s="3">
        <f t="shared" si="29"/>
        <v>0</v>
      </c>
      <c r="U244" s="3">
        <f t="shared" si="30"/>
        <v>0</v>
      </c>
      <c r="V244" s="3">
        <f t="shared" si="31"/>
        <v>0</v>
      </c>
      <c r="W244" s="3">
        <f t="shared" si="32"/>
        <v>0</v>
      </c>
      <c r="X244" s="3">
        <f t="shared" si="33"/>
        <v>0</v>
      </c>
    </row>
    <row r="245" spans="1:24" hidden="1" x14ac:dyDescent="0.25">
      <c r="A245" s="37">
        <v>44387</v>
      </c>
      <c r="B245" s="38">
        <v>19</v>
      </c>
      <c r="C245" s="19" t="str">
        <f t="shared" si="34"/>
        <v>44387_19</v>
      </c>
      <c r="D245" s="21">
        <v>229.93793042854406</v>
      </c>
      <c r="E245" s="21">
        <v>285.21981505699739</v>
      </c>
      <c r="F245" s="21">
        <v>625.80197843883502</v>
      </c>
      <c r="G245" s="21">
        <v>316.62576397110962</v>
      </c>
      <c r="H245" s="21">
        <v>0.25255537316523979</v>
      </c>
      <c r="I245" s="21">
        <v>3.0404270474229969</v>
      </c>
      <c r="J245" s="21">
        <v>0.56801285570463589</v>
      </c>
      <c r="K245" s="21">
        <v>-30.780542048817964</v>
      </c>
      <c r="L245" s="21">
        <v>-38.7360813169173</v>
      </c>
      <c r="M245" s="21">
        <v>-78.14828951192834</v>
      </c>
      <c r="N245" s="21">
        <v>-41.463815127705182</v>
      </c>
      <c r="O245" s="21">
        <v>-3.1377871670950318E-2</v>
      </c>
      <c r="P245" s="21">
        <v>-0.37140428472779163</v>
      </c>
      <c r="Q245" s="21">
        <v>-8.0420143264576388E-2</v>
      </c>
      <c r="R245" s="3">
        <f t="shared" si="27"/>
        <v>0</v>
      </c>
      <c r="S245" s="3">
        <f t="shared" si="28"/>
        <v>0</v>
      </c>
      <c r="T245" s="3">
        <f t="shared" si="29"/>
        <v>0</v>
      </c>
      <c r="U245" s="3">
        <f t="shared" si="30"/>
        <v>0</v>
      </c>
      <c r="V245" s="3">
        <f t="shared" si="31"/>
        <v>0</v>
      </c>
      <c r="W245" s="3">
        <f t="shared" si="32"/>
        <v>0</v>
      </c>
      <c r="X245" s="3">
        <f t="shared" si="33"/>
        <v>0</v>
      </c>
    </row>
    <row r="246" spans="1:24" hidden="1" x14ac:dyDescent="0.25">
      <c r="A246" s="37">
        <v>44387</v>
      </c>
      <c r="B246" s="38">
        <v>20</v>
      </c>
      <c r="C246" s="19" t="str">
        <f t="shared" si="34"/>
        <v>44387_20</v>
      </c>
      <c r="D246" s="21">
        <v>243.90399773201773</v>
      </c>
      <c r="E246" s="21">
        <v>303.53449633788125</v>
      </c>
      <c r="F246" s="21">
        <v>668.1330689935628</v>
      </c>
      <c r="G246" s="21">
        <v>337.60476452978349</v>
      </c>
      <c r="H246" s="21">
        <v>0.26274547481046601</v>
      </c>
      <c r="I246" s="21">
        <v>3.2524280636386278</v>
      </c>
      <c r="J246" s="21">
        <v>0.59217009348970362</v>
      </c>
      <c r="K246" s="21">
        <v>-24.362986724719555</v>
      </c>
      <c r="L246" s="21">
        <v>-29.399247645021447</v>
      </c>
      <c r="M246" s="21">
        <v>-56.440085586965218</v>
      </c>
      <c r="N246" s="21">
        <v>-30.200254034336808</v>
      </c>
      <c r="O246" s="21">
        <v>-3.5810078675674616E-2</v>
      </c>
      <c r="P246" s="21">
        <v>-0.31441867537858947</v>
      </c>
      <c r="Q246" s="21">
        <v>-8.9982133427446681E-2</v>
      </c>
      <c r="R246" s="3">
        <f t="shared" si="27"/>
        <v>0</v>
      </c>
      <c r="S246" s="3">
        <f t="shared" si="28"/>
        <v>0</v>
      </c>
      <c r="T246" s="3">
        <f t="shared" si="29"/>
        <v>0</v>
      </c>
      <c r="U246" s="3">
        <f t="shared" si="30"/>
        <v>0</v>
      </c>
      <c r="V246" s="3">
        <f t="shared" si="31"/>
        <v>0</v>
      </c>
      <c r="W246" s="3">
        <f t="shared" si="32"/>
        <v>0</v>
      </c>
      <c r="X246" s="3">
        <f t="shared" si="33"/>
        <v>0</v>
      </c>
    </row>
    <row r="247" spans="1:24" hidden="1" x14ac:dyDescent="0.25">
      <c r="A247" s="37">
        <v>44387</v>
      </c>
      <c r="B247" s="38">
        <v>21</v>
      </c>
      <c r="C247" s="19" t="str">
        <f t="shared" si="34"/>
        <v>44387_21</v>
      </c>
      <c r="D247" s="21">
        <v>246.60137681920952</v>
      </c>
      <c r="E247" s="21">
        <v>307.29968402639605</v>
      </c>
      <c r="F247" s="21">
        <v>676.47294027800137</v>
      </c>
      <c r="G247" s="21">
        <v>341.36431391886782</v>
      </c>
      <c r="H247" s="21">
        <v>0.26570526885276557</v>
      </c>
      <c r="I247" s="21">
        <v>3.3192580829520084</v>
      </c>
      <c r="J247" s="21">
        <v>0.59990644750706457</v>
      </c>
      <c r="K247" s="21">
        <v>-25.291015469597763</v>
      </c>
      <c r="L247" s="21">
        <v>-30.929768799575832</v>
      </c>
      <c r="M247" s="21">
        <v>-60.493029869763134</v>
      </c>
      <c r="N247" s="21">
        <v>-32.201097593716582</v>
      </c>
      <c r="O247" s="21">
        <v>-3.7721863427025319E-2</v>
      </c>
      <c r="P247" s="21">
        <v>-0.32370166478024187</v>
      </c>
      <c r="Q247" s="21">
        <v>-9.4314502992267263E-2</v>
      </c>
      <c r="R247" s="3">
        <f t="shared" si="27"/>
        <v>0</v>
      </c>
      <c r="S247" s="3">
        <f t="shared" si="28"/>
        <v>0</v>
      </c>
      <c r="T247" s="3">
        <f t="shared" si="29"/>
        <v>0</v>
      </c>
      <c r="U247" s="3">
        <f t="shared" si="30"/>
        <v>0</v>
      </c>
      <c r="V247" s="3">
        <f t="shared" si="31"/>
        <v>0</v>
      </c>
      <c r="W247" s="3">
        <f t="shared" si="32"/>
        <v>0</v>
      </c>
      <c r="X247" s="3">
        <f t="shared" si="33"/>
        <v>0</v>
      </c>
    </row>
    <row r="248" spans="1:24" hidden="1" x14ac:dyDescent="0.25">
      <c r="A248" s="37">
        <v>44387</v>
      </c>
      <c r="B248" s="38">
        <v>22</v>
      </c>
      <c r="C248" s="19" t="str">
        <f t="shared" si="34"/>
        <v>44387_22</v>
      </c>
      <c r="D248" s="21">
        <v>240.41168529679572</v>
      </c>
      <c r="E248" s="21">
        <v>301.13374937354905</v>
      </c>
      <c r="F248" s="21">
        <v>662.65560379989176</v>
      </c>
      <c r="G248" s="21">
        <v>333.5570086560856</v>
      </c>
      <c r="H248" s="21">
        <v>0.26511390321645434</v>
      </c>
      <c r="I248" s="21">
        <v>3.2640039625859258</v>
      </c>
      <c r="J248" s="21">
        <v>0.59889966674543471</v>
      </c>
      <c r="K248" s="21">
        <v>-28.133882490369231</v>
      </c>
      <c r="L248" s="21">
        <v>-34.548056378294099</v>
      </c>
      <c r="M248" s="21">
        <v>-68.7401876306578</v>
      </c>
      <c r="N248" s="21">
        <v>-35.839839631323947</v>
      </c>
      <c r="O248" s="21">
        <v>-3.955774162450712E-2</v>
      </c>
      <c r="P248" s="21">
        <v>-0.35950850340809959</v>
      </c>
      <c r="Q248" s="21">
        <v>-9.875295838846565E-2</v>
      </c>
      <c r="R248" s="3">
        <f t="shared" si="27"/>
        <v>0</v>
      </c>
      <c r="S248" s="3">
        <f t="shared" si="28"/>
        <v>0</v>
      </c>
      <c r="T248" s="3">
        <f t="shared" si="29"/>
        <v>0</v>
      </c>
      <c r="U248" s="3">
        <f t="shared" si="30"/>
        <v>0</v>
      </c>
      <c r="V248" s="3">
        <f t="shared" si="31"/>
        <v>0</v>
      </c>
      <c r="W248" s="3">
        <f t="shared" si="32"/>
        <v>0</v>
      </c>
      <c r="X248" s="3">
        <f t="shared" si="33"/>
        <v>0</v>
      </c>
    </row>
    <row r="249" spans="1:24" hidden="1" x14ac:dyDescent="0.25">
      <c r="A249" s="37">
        <v>44387</v>
      </c>
      <c r="B249" s="38">
        <v>23</v>
      </c>
      <c r="C249" s="19" t="str">
        <f t="shared" si="34"/>
        <v>44387_23</v>
      </c>
      <c r="D249" s="21">
        <v>232.75583364497052</v>
      </c>
      <c r="E249" s="21">
        <v>291.74784368595459</v>
      </c>
      <c r="F249" s="21">
        <v>642.11965091396019</v>
      </c>
      <c r="G249" s="21">
        <v>322.27656941312483</v>
      </c>
      <c r="H249" s="21">
        <v>0.26608176601266453</v>
      </c>
      <c r="I249" s="21">
        <v>3.1418207323234872</v>
      </c>
      <c r="J249" s="21">
        <v>0.60231704764711025</v>
      </c>
      <c r="K249" s="21">
        <v>-30.15985813683055</v>
      </c>
      <c r="L249" s="21">
        <v>-37.720249945120855</v>
      </c>
      <c r="M249" s="21">
        <v>-75.853243026187499</v>
      </c>
      <c r="N249" s="21">
        <v>-39.249608365097878</v>
      </c>
      <c r="O249" s="21">
        <v>-3.1892301492586608E-2</v>
      </c>
      <c r="P249" s="21">
        <v>-0.39954937667083895</v>
      </c>
      <c r="Q249" s="21">
        <v>-8.0600105270310959E-2</v>
      </c>
      <c r="R249" s="3">
        <f t="shared" si="27"/>
        <v>0</v>
      </c>
      <c r="S249" s="3">
        <f t="shared" si="28"/>
        <v>0</v>
      </c>
      <c r="T249" s="3">
        <f t="shared" si="29"/>
        <v>0</v>
      </c>
      <c r="U249" s="3">
        <f t="shared" si="30"/>
        <v>0</v>
      </c>
      <c r="V249" s="3">
        <f t="shared" si="31"/>
        <v>0</v>
      </c>
      <c r="W249" s="3">
        <f t="shared" si="32"/>
        <v>0</v>
      </c>
      <c r="X249" s="3">
        <f t="shared" si="33"/>
        <v>0</v>
      </c>
    </row>
    <row r="250" spans="1:24" hidden="1" x14ac:dyDescent="0.25">
      <c r="A250" s="37">
        <v>44387</v>
      </c>
      <c r="B250" s="38">
        <v>24</v>
      </c>
      <c r="C250" s="19" t="str">
        <f t="shared" si="34"/>
        <v>44387_24</v>
      </c>
      <c r="D250" s="21">
        <v>213.44480680186203</v>
      </c>
      <c r="E250" s="21">
        <v>268.2253879422376</v>
      </c>
      <c r="F250" s="21">
        <v>589.24721744011015</v>
      </c>
      <c r="G250" s="21">
        <v>295.12227284575062</v>
      </c>
      <c r="H250" s="21">
        <v>0.24594075718082625</v>
      </c>
      <c r="I250" s="21">
        <v>2.8925766385803371</v>
      </c>
      <c r="J250" s="21">
        <v>0.56115628746669266</v>
      </c>
      <c r="K250" s="21">
        <v>-32.952434819000686</v>
      </c>
      <c r="L250" s="21">
        <v>-40.889763141025867</v>
      </c>
      <c r="M250" s="21">
        <v>-82.932437060729626</v>
      </c>
      <c r="N250" s="21">
        <v>-42.884085784921155</v>
      </c>
      <c r="O250" s="21">
        <v>-2.6706209392698844E-2</v>
      </c>
      <c r="P250" s="21">
        <v>-0.42028566704453946</v>
      </c>
      <c r="Q250" s="21">
        <v>-6.9155716459643635E-2</v>
      </c>
      <c r="R250" s="3">
        <f t="shared" si="27"/>
        <v>0</v>
      </c>
      <c r="S250" s="3">
        <f t="shared" si="28"/>
        <v>0</v>
      </c>
      <c r="T250" s="3">
        <f t="shared" si="29"/>
        <v>0</v>
      </c>
      <c r="U250" s="3">
        <f t="shared" si="30"/>
        <v>0</v>
      </c>
      <c r="V250" s="3">
        <f t="shared" si="31"/>
        <v>0</v>
      </c>
      <c r="W250" s="3">
        <f t="shared" si="32"/>
        <v>0</v>
      </c>
      <c r="X250" s="3">
        <f t="shared" si="33"/>
        <v>0</v>
      </c>
    </row>
    <row r="251" spans="1:24" hidden="1" x14ac:dyDescent="0.25">
      <c r="A251" s="37">
        <v>44388</v>
      </c>
      <c r="B251" s="38">
        <v>1</v>
      </c>
      <c r="C251" s="19" t="str">
        <f t="shared" si="34"/>
        <v>44388_1</v>
      </c>
      <c r="D251" s="21">
        <v>187.87653958845718</v>
      </c>
      <c r="E251" s="21">
        <v>234.36303297879221</v>
      </c>
      <c r="F251" s="21">
        <v>511.70177842950352</v>
      </c>
      <c r="G251" s="21">
        <v>256.52534137172199</v>
      </c>
      <c r="H251" s="21">
        <v>0.22247208216107361</v>
      </c>
      <c r="I251" s="21">
        <v>2.5358424761906146</v>
      </c>
      <c r="J251" s="21">
        <v>0.51157442831873001</v>
      </c>
      <c r="K251" s="21">
        <v>-31.304854194991449</v>
      </c>
      <c r="L251" s="21">
        <v>-39.14008104859429</v>
      </c>
      <c r="M251" s="21">
        <v>-80.703430948385318</v>
      </c>
      <c r="N251" s="21">
        <v>-40.999869293372669</v>
      </c>
      <c r="O251" s="21">
        <v>-2.7871977234231422E-2</v>
      </c>
      <c r="P251" s="21">
        <v>-0.41557705573036352</v>
      </c>
      <c r="Q251" s="21">
        <v>-7.2660148235540983E-2</v>
      </c>
      <c r="R251" s="3">
        <f t="shared" si="27"/>
        <v>0</v>
      </c>
      <c r="S251" s="3">
        <f t="shared" si="28"/>
        <v>0</v>
      </c>
      <c r="T251" s="3">
        <f t="shared" si="29"/>
        <v>0</v>
      </c>
      <c r="U251" s="3">
        <f t="shared" si="30"/>
        <v>0</v>
      </c>
      <c r="V251" s="3">
        <f t="shared" si="31"/>
        <v>0</v>
      </c>
      <c r="W251" s="3">
        <f t="shared" si="32"/>
        <v>0</v>
      </c>
      <c r="X251" s="3">
        <f t="shared" si="33"/>
        <v>0</v>
      </c>
    </row>
    <row r="252" spans="1:24" hidden="1" x14ac:dyDescent="0.25">
      <c r="A252" s="37">
        <v>44388</v>
      </c>
      <c r="B252" s="38">
        <v>2</v>
      </c>
      <c r="C252" s="19" t="str">
        <f t="shared" si="34"/>
        <v>44388_2</v>
      </c>
      <c r="D252" s="21">
        <v>164.98357819223008</v>
      </c>
      <c r="E252" s="21">
        <v>203.51082139378894</v>
      </c>
      <c r="F252" s="21">
        <v>441.62730915208471</v>
      </c>
      <c r="G252" s="21">
        <v>222.97335585553617</v>
      </c>
      <c r="H252" s="21">
        <v>0.20278789844092271</v>
      </c>
      <c r="I252" s="21">
        <v>2.217748870961842</v>
      </c>
      <c r="J252" s="21">
        <v>0.47036609867940737</v>
      </c>
      <c r="K252" s="21">
        <v>-27.439959528241388</v>
      </c>
      <c r="L252" s="21">
        <v>-34.141834164367282</v>
      </c>
      <c r="M252" s="21">
        <v>-71.491286966800502</v>
      </c>
      <c r="N252" s="21">
        <v>-35.336094327573392</v>
      </c>
      <c r="O252" s="21">
        <v>-2.7862153911698349E-2</v>
      </c>
      <c r="P252" s="21">
        <v>-0.3805180158943321</v>
      </c>
      <c r="Q252" s="21">
        <v>-7.2792690587854786E-2</v>
      </c>
      <c r="R252" s="3">
        <f t="shared" si="27"/>
        <v>0</v>
      </c>
      <c r="S252" s="3">
        <f t="shared" si="28"/>
        <v>0</v>
      </c>
      <c r="T252" s="3">
        <f t="shared" si="29"/>
        <v>0</v>
      </c>
      <c r="U252" s="3">
        <f t="shared" si="30"/>
        <v>0</v>
      </c>
      <c r="V252" s="3">
        <f t="shared" si="31"/>
        <v>0</v>
      </c>
      <c r="W252" s="3">
        <f t="shared" si="32"/>
        <v>0</v>
      </c>
      <c r="X252" s="3">
        <f t="shared" si="33"/>
        <v>0</v>
      </c>
    </row>
    <row r="253" spans="1:24" hidden="1" x14ac:dyDescent="0.25">
      <c r="A253" s="37">
        <v>44388</v>
      </c>
      <c r="B253" s="38">
        <v>3</v>
      </c>
      <c r="C253" s="19" t="str">
        <f t="shared" si="34"/>
        <v>44388_3</v>
      </c>
      <c r="D253" s="21">
        <v>147.63876728151462</v>
      </c>
      <c r="E253" s="21">
        <v>178.97396556711249</v>
      </c>
      <c r="F253" s="21">
        <v>385.29084437731058</v>
      </c>
      <c r="G253" s="21">
        <v>196.49719692733416</v>
      </c>
      <c r="H253" s="21">
        <v>0.19273835856976468</v>
      </c>
      <c r="I253" s="21">
        <v>1.9416906855996681</v>
      </c>
      <c r="J253" s="21">
        <v>0.44664961609367065</v>
      </c>
      <c r="K253" s="21">
        <v>-26.490303641591012</v>
      </c>
      <c r="L253" s="21">
        <v>-32.134964945763826</v>
      </c>
      <c r="M253" s="21">
        <v>-69.142174980732236</v>
      </c>
      <c r="N253" s="21">
        <v>-34.316498906643169</v>
      </c>
      <c r="O253" s="21">
        <v>-2.8497656175616094E-2</v>
      </c>
      <c r="P253" s="21">
        <v>-0.37450761464053506</v>
      </c>
      <c r="Q253" s="21">
        <v>-7.4076822292125907E-2</v>
      </c>
      <c r="R253" s="3">
        <f t="shared" si="27"/>
        <v>0</v>
      </c>
      <c r="S253" s="3">
        <f t="shared" si="28"/>
        <v>0</v>
      </c>
      <c r="T253" s="3">
        <f t="shared" si="29"/>
        <v>0</v>
      </c>
      <c r="U253" s="3">
        <f t="shared" si="30"/>
        <v>0</v>
      </c>
      <c r="V253" s="3">
        <f t="shared" si="31"/>
        <v>0</v>
      </c>
      <c r="W253" s="3">
        <f t="shared" si="32"/>
        <v>0</v>
      </c>
      <c r="X253" s="3">
        <f t="shared" si="33"/>
        <v>0</v>
      </c>
    </row>
    <row r="254" spans="1:24" hidden="1" x14ac:dyDescent="0.25">
      <c r="A254" s="37">
        <v>44388</v>
      </c>
      <c r="B254" s="38">
        <v>4</v>
      </c>
      <c r="C254" s="19" t="str">
        <f t="shared" si="34"/>
        <v>44388_4</v>
      </c>
      <c r="D254" s="21">
        <v>136.66315687615642</v>
      </c>
      <c r="E254" s="21">
        <v>162.73731780564171</v>
      </c>
      <c r="F254" s="21">
        <v>348.59185605909528</v>
      </c>
      <c r="G254" s="21">
        <v>179.41482243112324</v>
      </c>
      <c r="H254" s="21">
        <v>0.18300944894314738</v>
      </c>
      <c r="I254" s="21">
        <v>1.7691172326964657</v>
      </c>
      <c r="J254" s="21">
        <v>0.4264043103632269</v>
      </c>
      <c r="K254" s="21">
        <v>-26.282294303969309</v>
      </c>
      <c r="L254" s="21">
        <v>-30.485621794297877</v>
      </c>
      <c r="M254" s="21">
        <v>-66.970248624824308</v>
      </c>
      <c r="N254" s="21">
        <v>-34.028093869695212</v>
      </c>
      <c r="O254" s="21">
        <v>-2.8482673541639327E-2</v>
      </c>
      <c r="P254" s="21">
        <v>-0.35891221033767678</v>
      </c>
      <c r="Q254" s="21">
        <v>-7.426894460876228E-2</v>
      </c>
      <c r="R254" s="3">
        <f t="shared" si="27"/>
        <v>0</v>
      </c>
      <c r="S254" s="3">
        <f t="shared" si="28"/>
        <v>0</v>
      </c>
      <c r="T254" s="3">
        <f t="shared" si="29"/>
        <v>0</v>
      </c>
      <c r="U254" s="3">
        <f t="shared" si="30"/>
        <v>0</v>
      </c>
      <c r="V254" s="3">
        <f t="shared" si="31"/>
        <v>0</v>
      </c>
      <c r="W254" s="3">
        <f t="shared" si="32"/>
        <v>0</v>
      </c>
      <c r="X254" s="3">
        <f t="shared" si="33"/>
        <v>0</v>
      </c>
    </row>
    <row r="255" spans="1:24" hidden="1" x14ac:dyDescent="0.25">
      <c r="A255" s="37">
        <v>44388</v>
      </c>
      <c r="B255" s="38">
        <v>5</v>
      </c>
      <c r="C255" s="19" t="str">
        <f t="shared" si="34"/>
        <v>44388_5</v>
      </c>
      <c r="D255" s="21">
        <v>131.56839247441673</v>
      </c>
      <c r="E255" s="21">
        <v>154.16468471056382</v>
      </c>
      <c r="F255" s="21">
        <v>328.7322285019909</v>
      </c>
      <c r="G255" s="21">
        <v>170.85118912553</v>
      </c>
      <c r="H255" s="21">
        <v>0.17111983773711825</v>
      </c>
      <c r="I255" s="21">
        <v>1.6611904497774592</v>
      </c>
      <c r="J255" s="21">
        <v>0.39896755045011861</v>
      </c>
      <c r="K255" s="21">
        <v>-26.192067866841114</v>
      </c>
      <c r="L255" s="21">
        <v>-30.477120885310121</v>
      </c>
      <c r="M255" s="21">
        <v>-67.01759599847756</v>
      </c>
      <c r="N255" s="21">
        <v>-33.744547748019734</v>
      </c>
      <c r="O255" s="21">
        <v>-3.9119825051557609E-2</v>
      </c>
      <c r="P255" s="21">
        <v>-0.37240797469451781</v>
      </c>
      <c r="Q255" s="21">
        <v>-9.8612548557373836E-2</v>
      </c>
      <c r="R255" s="3">
        <f t="shared" si="27"/>
        <v>0</v>
      </c>
      <c r="S255" s="3">
        <f t="shared" si="28"/>
        <v>0</v>
      </c>
      <c r="T255" s="3">
        <f t="shared" si="29"/>
        <v>0</v>
      </c>
      <c r="U255" s="3">
        <f t="shared" si="30"/>
        <v>0</v>
      </c>
      <c r="V255" s="3">
        <f t="shared" si="31"/>
        <v>0</v>
      </c>
      <c r="W255" s="3">
        <f t="shared" si="32"/>
        <v>0</v>
      </c>
      <c r="X255" s="3">
        <f t="shared" si="33"/>
        <v>0</v>
      </c>
    </row>
    <row r="256" spans="1:24" hidden="1" x14ac:dyDescent="0.25">
      <c r="A256" s="37">
        <v>44388</v>
      </c>
      <c r="B256" s="38">
        <v>6</v>
      </c>
      <c r="C256" s="19" t="str">
        <f t="shared" si="34"/>
        <v>44388_6</v>
      </c>
      <c r="D256" s="21">
        <v>129.8723221192067</v>
      </c>
      <c r="E256" s="21">
        <v>150.31610543741758</v>
      </c>
      <c r="F256" s="21">
        <v>320.20121316899082</v>
      </c>
      <c r="G256" s="21">
        <v>167.14788186710911</v>
      </c>
      <c r="H256" s="21">
        <v>0.16934329017218769</v>
      </c>
      <c r="I256" s="21">
        <v>1.6157775095381135</v>
      </c>
      <c r="J256" s="21">
        <v>0.3952941508918062</v>
      </c>
      <c r="K256" s="21">
        <v>-26.209918256533388</v>
      </c>
      <c r="L256" s="21">
        <v>-31.00431760122197</v>
      </c>
      <c r="M256" s="21">
        <v>-68.015066163483468</v>
      </c>
      <c r="N256" s="21">
        <v>-34.077388101326427</v>
      </c>
      <c r="O256" s="21">
        <v>-3.9145277856304783E-2</v>
      </c>
      <c r="P256" s="21">
        <v>-0.38224603447327904</v>
      </c>
      <c r="Q256" s="21">
        <v>-9.8678969171648465E-2</v>
      </c>
      <c r="R256" s="3">
        <f t="shared" si="27"/>
        <v>0</v>
      </c>
      <c r="S256" s="3">
        <f t="shared" si="28"/>
        <v>0</v>
      </c>
      <c r="T256" s="3">
        <f t="shared" si="29"/>
        <v>0</v>
      </c>
      <c r="U256" s="3">
        <f t="shared" si="30"/>
        <v>0</v>
      </c>
      <c r="V256" s="3">
        <f t="shared" si="31"/>
        <v>0</v>
      </c>
      <c r="W256" s="3">
        <f t="shared" si="32"/>
        <v>0</v>
      </c>
      <c r="X256" s="3">
        <f t="shared" si="33"/>
        <v>0</v>
      </c>
    </row>
    <row r="257" spans="1:24" hidden="1" x14ac:dyDescent="0.25">
      <c r="A257" s="37">
        <v>44388</v>
      </c>
      <c r="B257" s="38">
        <v>7</v>
      </c>
      <c r="C257" s="19" t="str">
        <f t="shared" si="34"/>
        <v>44388_7</v>
      </c>
      <c r="D257" s="21">
        <v>131.52100046624452</v>
      </c>
      <c r="E257" s="21">
        <v>151.72028484673311</v>
      </c>
      <c r="F257" s="21">
        <v>322.8554173858123</v>
      </c>
      <c r="G257" s="21">
        <v>169.24529263002458</v>
      </c>
      <c r="H257" s="21">
        <v>0.17026163362999933</v>
      </c>
      <c r="I257" s="21">
        <v>1.6287726760702248</v>
      </c>
      <c r="J257" s="21">
        <v>0.39656475506324268</v>
      </c>
      <c r="K257" s="21">
        <v>-25.493603539264836</v>
      </c>
      <c r="L257" s="21">
        <v>-30.2328717343234</v>
      </c>
      <c r="M257" s="21">
        <v>-66.2358645171863</v>
      </c>
      <c r="N257" s="21">
        <v>-32.865564373176554</v>
      </c>
      <c r="O257" s="21">
        <v>-3.7246016909847385E-2</v>
      </c>
      <c r="P257" s="21">
        <v>-0.37635856108482929</v>
      </c>
      <c r="Q257" s="21">
        <v>-9.4004601885632921E-2</v>
      </c>
      <c r="R257" s="3">
        <f t="shared" si="27"/>
        <v>0</v>
      </c>
      <c r="S257" s="3">
        <f t="shared" si="28"/>
        <v>0</v>
      </c>
      <c r="T257" s="3">
        <f t="shared" si="29"/>
        <v>0</v>
      </c>
      <c r="U257" s="3">
        <f t="shared" si="30"/>
        <v>0</v>
      </c>
      <c r="V257" s="3">
        <f t="shared" si="31"/>
        <v>0</v>
      </c>
      <c r="W257" s="3">
        <f t="shared" si="32"/>
        <v>0</v>
      </c>
      <c r="X257" s="3">
        <f t="shared" si="33"/>
        <v>0</v>
      </c>
    </row>
    <row r="258" spans="1:24" hidden="1" x14ac:dyDescent="0.25">
      <c r="A258" s="37">
        <v>44388</v>
      </c>
      <c r="B258" s="38">
        <v>8</v>
      </c>
      <c r="C258" s="19" t="str">
        <f t="shared" si="34"/>
        <v>44388_8</v>
      </c>
      <c r="D258" s="21">
        <v>135.31287082413357</v>
      </c>
      <c r="E258" s="21">
        <v>155.51965293069537</v>
      </c>
      <c r="F258" s="21">
        <v>330.75258411643506</v>
      </c>
      <c r="G258" s="21">
        <v>174.26706309145564</v>
      </c>
      <c r="H258" s="21">
        <v>0.16877440396474036</v>
      </c>
      <c r="I258" s="21">
        <v>1.6674110630833758</v>
      </c>
      <c r="J258" s="21">
        <v>0.39206433246264816</v>
      </c>
      <c r="K258" s="21">
        <v>-24.72184522895644</v>
      </c>
      <c r="L258" s="21">
        <v>-29.858989693222941</v>
      </c>
      <c r="M258" s="21">
        <v>-65.803089818569546</v>
      </c>
      <c r="N258" s="21">
        <v>-32.065675454842378</v>
      </c>
      <c r="O258" s="21">
        <v>-3.8558027890523282E-2</v>
      </c>
      <c r="P258" s="21">
        <v>-0.37288775405415414</v>
      </c>
      <c r="Q258" s="21">
        <v>-9.7250466571576141E-2</v>
      </c>
      <c r="R258" s="3">
        <f t="shared" si="27"/>
        <v>0</v>
      </c>
      <c r="S258" s="3">
        <f t="shared" si="28"/>
        <v>0</v>
      </c>
      <c r="T258" s="3">
        <f t="shared" si="29"/>
        <v>0</v>
      </c>
      <c r="U258" s="3">
        <f t="shared" si="30"/>
        <v>0</v>
      </c>
      <c r="V258" s="3">
        <f t="shared" si="31"/>
        <v>0</v>
      </c>
      <c r="W258" s="3">
        <f t="shared" si="32"/>
        <v>0</v>
      </c>
      <c r="X258" s="3">
        <f t="shared" si="33"/>
        <v>0</v>
      </c>
    </row>
    <row r="259" spans="1:24" hidden="1" x14ac:dyDescent="0.25">
      <c r="A259" s="37">
        <v>44388</v>
      </c>
      <c r="B259" s="38">
        <v>9</v>
      </c>
      <c r="C259" s="19" t="str">
        <f t="shared" si="34"/>
        <v>44388_9</v>
      </c>
      <c r="D259" s="21">
        <v>140.80950710257449</v>
      </c>
      <c r="E259" s="21">
        <v>162.70427681028613</v>
      </c>
      <c r="F259" s="21">
        <v>346.18608348577578</v>
      </c>
      <c r="G259" s="21">
        <v>182.87263939305831</v>
      </c>
      <c r="H259" s="21">
        <v>0.17089737108110511</v>
      </c>
      <c r="I259" s="21">
        <v>1.7573360025110487</v>
      </c>
      <c r="J259" s="21">
        <v>0.39534797847145786</v>
      </c>
      <c r="K259" s="21">
        <v>-24.140072256788098</v>
      </c>
      <c r="L259" s="21">
        <v>-29.098945492188488</v>
      </c>
      <c r="M259" s="21">
        <v>-65.415592692552309</v>
      </c>
      <c r="N259" s="21">
        <v>-31.149609339755976</v>
      </c>
      <c r="O259" s="21">
        <v>-2.6873121186440474E-2</v>
      </c>
      <c r="P259" s="21">
        <v>-0.34348588989683221</v>
      </c>
      <c r="Q259" s="21">
        <v>-6.9819345426076318E-2</v>
      </c>
      <c r="R259" s="3">
        <f t="shared" si="27"/>
        <v>0</v>
      </c>
      <c r="S259" s="3">
        <f t="shared" si="28"/>
        <v>0</v>
      </c>
      <c r="T259" s="3">
        <f t="shared" si="29"/>
        <v>0</v>
      </c>
      <c r="U259" s="3">
        <f t="shared" si="30"/>
        <v>0</v>
      </c>
      <c r="V259" s="3">
        <f t="shared" si="31"/>
        <v>0</v>
      </c>
      <c r="W259" s="3">
        <f t="shared" si="32"/>
        <v>0</v>
      </c>
      <c r="X259" s="3">
        <f t="shared" si="33"/>
        <v>0</v>
      </c>
    </row>
    <row r="260" spans="1:24" hidden="1" x14ac:dyDescent="0.25">
      <c r="A260" s="37">
        <v>44388</v>
      </c>
      <c r="B260" s="38">
        <v>10</v>
      </c>
      <c r="C260" s="19" t="str">
        <f t="shared" si="34"/>
        <v>44388_10</v>
      </c>
      <c r="D260" s="21">
        <v>161.55237832519842</v>
      </c>
      <c r="E260" s="21">
        <v>189.09310448282662</v>
      </c>
      <c r="F260" s="21">
        <v>405.11234526149536</v>
      </c>
      <c r="G260" s="21">
        <v>212.28088968619204</v>
      </c>
      <c r="H260" s="21">
        <v>0.21243277135770289</v>
      </c>
      <c r="I260" s="21">
        <v>2.063048309551109</v>
      </c>
      <c r="J260" s="21">
        <v>0.4858671842984531</v>
      </c>
      <c r="K260" s="21">
        <v>-14.702979784198661</v>
      </c>
      <c r="L260" s="21">
        <v>-20.645530625425447</v>
      </c>
      <c r="M260" s="21">
        <v>-48.011363645693145</v>
      </c>
      <c r="N260" s="21">
        <v>-20.068318882421213</v>
      </c>
      <c r="O260" s="21">
        <v>-3.9260487703301162E-3</v>
      </c>
      <c r="P260" s="21">
        <v>-0.24683077267217854</v>
      </c>
      <c r="Q260" s="21">
        <v>-1.7873367527000091E-2</v>
      </c>
      <c r="R260" s="3">
        <f t="shared" si="27"/>
        <v>0</v>
      </c>
      <c r="S260" s="3">
        <f t="shared" si="28"/>
        <v>0</v>
      </c>
      <c r="T260" s="3">
        <f t="shared" si="29"/>
        <v>0</v>
      </c>
      <c r="U260" s="3">
        <f t="shared" si="30"/>
        <v>0</v>
      </c>
      <c r="V260" s="3">
        <f t="shared" si="31"/>
        <v>0</v>
      </c>
      <c r="W260" s="3">
        <f t="shared" si="32"/>
        <v>0</v>
      </c>
      <c r="X260" s="3">
        <f t="shared" si="33"/>
        <v>0</v>
      </c>
    </row>
    <row r="261" spans="1:24" hidden="1" x14ac:dyDescent="0.25">
      <c r="A261" s="37">
        <v>44388</v>
      </c>
      <c r="B261" s="38">
        <v>11</v>
      </c>
      <c r="C261" s="19" t="str">
        <f t="shared" si="34"/>
        <v>44388_11</v>
      </c>
      <c r="D261" s="21">
        <v>180.16436405778177</v>
      </c>
      <c r="E261" s="21">
        <v>214.03176483236078</v>
      </c>
      <c r="F261" s="21">
        <v>463.13509724166056</v>
      </c>
      <c r="G261" s="21">
        <v>239.75009618293856</v>
      </c>
      <c r="H261" s="21">
        <v>0.2137951771371866</v>
      </c>
      <c r="I261" s="21">
        <v>2.2732450040270806</v>
      </c>
      <c r="J261" s="21">
        <v>0.48920792629554832</v>
      </c>
      <c r="K261" s="21">
        <v>-10.108053122915193</v>
      </c>
      <c r="L261" s="21">
        <v>-15.93852540547619</v>
      </c>
      <c r="M261" s="21">
        <v>-37.934044236808731</v>
      </c>
      <c r="N261" s="21">
        <v>-14.26317746226648</v>
      </c>
      <c r="O261" s="21">
        <v>-2.4453755403403173E-4</v>
      </c>
      <c r="P261" s="21">
        <v>-0.197637575013176</v>
      </c>
      <c r="Q261" s="21">
        <v>-1.0462995979693211E-2</v>
      </c>
      <c r="R261" s="3">
        <f t="shared" si="27"/>
        <v>0</v>
      </c>
      <c r="S261" s="3">
        <f t="shared" si="28"/>
        <v>0</v>
      </c>
      <c r="T261" s="3">
        <f t="shared" si="29"/>
        <v>0</v>
      </c>
      <c r="U261" s="3">
        <f t="shared" si="30"/>
        <v>0</v>
      </c>
      <c r="V261" s="3">
        <f t="shared" si="31"/>
        <v>0</v>
      </c>
      <c r="W261" s="3">
        <f t="shared" si="32"/>
        <v>0</v>
      </c>
      <c r="X261" s="3">
        <f t="shared" si="33"/>
        <v>0</v>
      </c>
    </row>
    <row r="262" spans="1:24" hidden="1" x14ac:dyDescent="0.25">
      <c r="A262" s="37">
        <v>44388</v>
      </c>
      <c r="B262" s="38">
        <v>12</v>
      </c>
      <c r="C262" s="19" t="str">
        <f t="shared" si="34"/>
        <v>44388_12</v>
      </c>
      <c r="D262" s="21">
        <v>189.73031672188299</v>
      </c>
      <c r="E262" s="21">
        <v>228.99284321216416</v>
      </c>
      <c r="F262" s="21">
        <v>497.110738292306</v>
      </c>
      <c r="G262" s="21">
        <v>254.99058811940498</v>
      </c>
      <c r="H262" s="21">
        <v>0.20596691122800828</v>
      </c>
      <c r="I262" s="21">
        <v>2.4957828835373745</v>
      </c>
      <c r="J262" s="21">
        <v>0.47305460778094771</v>
      </c>
      <c r="K262" s="21">
        <v>-8.452725034185038</v>
      </c>
      <c r="L262" s="21">
        <v>-14.994187588378802</v>
      </c>
      <c r="M262" s="21">
        <v>-34.375400812369158</v>
      </c>
      <c r="N262" s="21">
        <v>-12.452436612057374</v>
      </c>
      <c r="O262" s="21">
        <v>5.2091263841438926E-3</v>
      </c>
      <c r="P262" s="21">
        <v>-0.19454575318099054</v>
      </c>
      <c r="Q262" s="21">
        <v>7.2557388459123899E-4</v>
      </c>
      <c r="R262" s="3">
        <f t="shared" si="27"/>
        <v>0</v>
      </c>
      <c r="S262" s="3">
        <f t="shared" si="28"/>
        <v>0</v>
      </c>
      <c r="T262" s="3">
        <f t="shared" si="29"/>
        <v>0</v>
      </c>
      <c r="U262" s="3">
        <f t="shared" si="30"/>
        <v>0</v>
      </c>
      <c r="V262" s="3">
        <f t="shared" si="31"/>
        <v>0</v>
      </c>
      <c r="W262" s="3">
        <f t="shared" si="32"/>
        <v>0</v>
      </c>
      <c r="X262" s="3">
        <f t="shared" si="33"/>
        <v>0</v>
      </c>
    </row>
    <row r="263" spans="1:24" hidden="1" x14ac:dyDescent="0.25">
      <c r="A263" s="37">
        <v>44388</v>
      </c>
      <c r="B263" s="38">
        <v>13</v>
      </c>
      <c r="C263" s="19" t="str">
        <f t="shared" si="34"/>
        <v>44388_13</v>
      </c>
      <c r="D263" s="21">
        <v>193.94819466881938</v>
      </c>
      <c r="E263" s="21">
        <v>234.73388527041149</v>
      </c>
      <c r="F263" s="21">
        <v>510.18125469695195</v>
      </c>
      <c r="G263" s="21">
        <v>261.38409236556799</v>
      </c>
      <c r="H263" s="21">
        <v>0.19159484740163762</v>
      </c>
      <c r="I263" s="21">
        <v>2.5667989317177078</v>
      </c>
      <c r="J263" s="21">
        <v>0.44026922321669387</v>
      </c>
      <c r="K263" s="21">
        <v>-10.123242028617375</v>
      </c>
      <c r="L263" s="21">
        <v>-18.130206932686814</v>
      </c>
      <c r="M263" s="21">
        <v>-39.206368009146509</v>
      </c>
      <c r="N263" s="21">
        <v>-15.090700054277939</v>
      </c>
      <c r="O263" s="21">
        <v>-4.4346876805260952E-3</v>
      </c>
      <c r="P263" s="21">
        <v>-0.22856973924190946</v>
      </c>
      <c r="Q263" s="21">
        <v>-2.1650551664437939E-2</v>
      </c>
      <c r="R263" s="3">
        <f t="shared" si="27"/>
        <v>0</v>
      </c>
      <c r="S263" s="3">
        <f t="shared" si="28"/>
        <v>0</v>
      </c>
      <c r="T263" s="3">
        <f t="shared" si="29"/>
        <v>0</v>
      </c>
      <c r="U263" s="3">
        <f t="shared" si="30"/>
        <v>0</v>
      </c>
      <c r="V263" s="3">
        <f t="shared" si="31"/>
        <v>0</v>
      </c>
      <c r="W263" s="3">
        <f t="shared" si="32"/>
        <v>0</v>
      </c>
      <c r="X263" s="3">
        <f t="shared" si="33"/>
        <v>0</v>
      </c>
    </row>
    <row r="264" spans="1:24" hidden="1" x14ac:dyDescent="0.25">
      <c r="A264" s="37">
        <v>44388</v>
      </c>
      <c r="B264" s="38">
        <v>14</v>
      </c>
      <c r="C264" s="19" t="str">
        <f t="shared" si="34"/>
        <v>44388_14</v>
      </c>
      <c r="D264" s="21">
        <v>198.3380105105814</v>
      </c>
      <c r="E264" s="21">
        <v>239.76112925620998</v>
      </c>
      <c r="F264" s="21">
        <v>522.82301702695429</v>
      </c>
      <c r="G264" s="21">
        <v>268.07496519474819</v>
      </c>
      <c r="H264" s="21">
        <v>0.18811036499439804</v>
      </c>
      <c r="I264" s="21">
        <v>2.5951519498987206</v>
      </c>
      <c r="J264" s="21">
        <v>0.43247539559835485</v>
      </c>
      <c r="K264" s="21">
        <v>-8.365021820697498</v>
      </c>
      <c r="L264" s="21">
        <v>-16.378224463134831</v>
      </c>
      <c r="M264" s="21">
        <v>-35.385639141927712</v>
      </c>
      <c r="N264" s="21">
        <v>-13.110935124792983</v>
      </c>
      <c r="O264" s="21">
        <v>-5.027668572988803E-4</v>
      </c>
      <c r="P264" s="21">
        <v>-0.21060282984593479</v>
      </c>
      <c r="Q264" s="21">
        <v>-1.3395132712009103E-2</v>
      </c>
      <c r="R264" s="3">
        <f t="shared" si="27"/>
        <v>0</v>
      </c>
      <c r="S264" s="3">
        <f t="shared" si="28"/>
        <v>0</v>
      </c>
      <c r="T264" s="3">
        <f t="shared" si="29"/>
        <v>0</v>
      </c>
      <c r="U264" s="3">
        <f t="shared" si="30"/>
        <v>0</v>
      </c>
      <c r="V264" s="3">
        <f t="shared" si="31"/>
        <v>0</v>
      </c>
      <c r="W264" s="3">
        <f t="shared" si="32"/>
        <v>0</v>
      </c>
      <c r="X264" s="3">
        <f t="shared" si="33"/>
        <v>0</v>
      </c>
    </row>
    <row r="265" spans="1:24" hidden="1" x14ac:dyDescent="0.25">
      <c r="A265" s="37">
        <v>44388</v>
      </c>
      <c r="B265" s="38">
        <v>15</v>
      </c>
      <c r="C265" s="19" t="str">
        <f t="shared" si="34"/>
        <v>44388_15</v>
      </c>
      <c r="D265" s="21">
        <v>196.82390316558281</v>
      </c>
      <c r="E265" s="21">
        <v>239.47088325464844</v>
      </c>
      <c r="F265" s="21">
        <v>522.96911318974992</v>
      </c>
      <c r="G265" s="21">
        <v>267.20996516895593</v>
      </c>
      <c r="H265" s="21">
        <v>0.17712956021959875</v>
      </c>
      <c r="I265" s="21">
        <v>2.565932352885925</v>
      </c>
      <c r="J265" s="21">
        <v>0.40796231575873981</v>
      </c>
      <c r="K265" s="21">
        <v>-8.1349039697472669</v>
      </c>
      <c r="L265" s="21">
        <v>-15.630985150487227</v>
      </c>
      <c r="M265" s="21">
        <v>-33.356290874022342</v>
      </c>
      <c r="N265" s="21">
        <v>-12.660386365651616</v>
      </c>
      <c r="O265" s="21">
        <v>-2.1719649670836451E-3</v>
      </c>
      <c r="P265" s="21">
        <v>-0.19452970848070633</v>
      </c>
      <c r="Q265" s="21">
        <v>-1.762267012874353E-2</v>
      </c>
      <c r="R265" s="3">
        <f t="shared" si="27"/>
        <v>0</v>
      </c>
      <c r="S265" s="3">
        <f t="shared" si="28"/>
        <v>0</v>
      </c>
      <c r="T265" s="3">
        <f t="shared" si="29"/>
        <v>0</v>
      </c>
      <c r="U265" s="3">
        <f t="shared" si="30"/>
        <v>0</v>
      </c>
      <c r="V265" s="3">
        <f t="shared" si="31"/>
        <v>0</v>
      </c>
      <c r="W265" s="3">
        <f t="shared" si="32"/>
        <v>0</v>
      </c>
      <c r="X265" s="3">
        <f t="shared" si="33"/>
        <v>0</v>
      </c>
    </row>
    <row r="266" spans="1:24" hidden="1" x14ac:dyDescent="0.25">
      <c r="A266" s="37">
        <v>44388</v>
      </c>
      <c r="B266" s="38">
        <v>16</v>
      </c>
      <c r="C266" s="19" t="str">
        <f t="shared" si="34"/>
        <v>44388_16</v>
      </c>
      <c r="D266" s="21">
        <v>189.35120346666346</v>
      </c>
      <c r="E266" s="21">
        <v>232.48231456491916</v>
      </c>
      <c r="F266" s="21">
        <v>508.1861907067493</v>
      </c>
      <c r="G266" s="21">
        <v>258.21135438286092</v>
      </c>
      <c r="H266" s="21">
        <v>0.17313168163992756</v>
      </c>
      <c r="I266" s="21">
        <v>2.4774154780058679</v>
      </c>
      <c r="J266" s="21">
        <v>0.39985064576586421</v>
      </c>
      <c r="K266" s="21">
        <v>-9.6728295009137444</v>
      </c>
      <c r="L266" s="21">
        <v>-17.140753949247184</v>
      </c>
      <c r="M266" s="21">
        <v>-36.812415730191162</v>
      </c>
      <c r="N266" s="21">
        <v>-15.062432380755826</v>
      </c>
      <c r="O266" s="21">
        <v>-5.1177932858592953E-3</v>
      </c>
      <c r="P266" s="21">
        <v>-0.19830888660263069</v>
      </c>
      <c r="Q266" s="21">
        <v>-2.3624596304780882E-2</v>
      </c>
      <c r="R266" s="3">
        <f t="shared" si="27"/>
        <v>0</v>
      </c>
      <c r="S266" s="3">
        <f t="shared" si="28"/>
        <v>0</v>
      </c>
      <c r="T266" s="3">
        <f t="shared" si="29"/>
        <v>0</v>
      </c>
      <c r="U266" s="3">
        <f t="shared" si="30"/>
        <v>0</v>
      </c>
      <c r="V266" s="3">
        <f t="shared" si="31"/>
        <v>0</v>
      </c>
      <c r="W266" s="3">
        <f t="shared" si="32"/>
        <v>0</v>
      </c>
      <c r="X266" s="3">
        <f t="shared" si="33"/>
        <v>0</v>
      </c>
    </row>
    <row r="267" spans="1:24" hidden="1" x14ac:dyDescent="0.25">
      <c r="A267" s="37">
        <v>44388</v>
      </c>
      <c r="B267" s="38">
        <v>17</v>
      </c>
      <c r="C267" s="19" t="str">
        <f t="shared" si="34"/>
        <v>44388_17</v>
      </c>
      <c r="D267" s="21">
        <v>183.66872884660978</v>
      </c>
      <c r="E267" s="21">
        <v>226.24505344027415</v>
      </c>
      <c r="F267" s="21">
        <v>495.30416598993105</v>
      </c>
      <c r="G267" s="21">
        <v>250.37278654128897</v>
      </c>
      <c r="H267" s="21">
        <v>0.16835664535862099</v>
      </c>
      <c r="I267" s="21">
        <v>2.3607863517046601</v>
      </c>
      <c r="J267" s="21">
        <v>0.38735757786923786</v>
      </c>
      <c r="K267" s="21">
        <v>-11.979475519052091</v>
      </c>
      <c r="L267" s="21">
        <v>-18.654955756879453</v>
      </c>
      <c r="M267" s="21">
        <v>-39.945736221289451</v>
      </c>
      <c r="N267" s="21">
        <v>-17.060619016019437</v>
      </c>
      <c r="O267" s="21">
        <v>-1.3694755680605714E-2</v>
      </c>
      <c r="P267" s="21">
        <v>-0.22372587460869234</v>
      </c>
      <c r="Q267" s="21">
        <v>-4.2934801897921974E-2</v>
      </c>
      <c r="R267" s="3">
        <f t="shared" ref="R267:R330" si="35">MAX(0,(K267-D267*0.2)*$T$5)+MAX(0,(K267-D267*0.3)*($U$5-$T$5))+MAX(0,(K267-D267*0.5)*($W$5-$V$5))+MAX(0,(K267-D267*0.8)*($X$5-$W$5))</f>
        <v>0</v>
      </c>
      <c r="S267" s="3">
        <f t="shared" ref="S267:S330" si="36">MAX(0,(L267-E267*0.2)*$T$5)+MAX(0,(L267-E267*0.3)*($U$5-$T$5))+MAX(0,(L267-E267*0.5)*($W$5-$V$5))+MAX(0,(L267-E267*0.8)*($X$5-$W$5))</f>
        <v>0</v>
      </c>
      <c r="T267" s="3">
        <f t="shared" ref="T267:T330" si="37">MAX(0,(M267-F267*0.2)*$T$5)+MAX(0,(M267-F267*0.3)*($U$5-$T$5))+MAX(0,(M267-F267*0.5)*($W$5-$V$5))+MAX(0,(M267-F267*0.8)*($X$5-$W$5))</f>
        <v>0</v>
      </c>
      <c r="U267" s="3">
        <f t="shared" ref="U267:U330" si="38">MAX(0,(N267-G267*0.2)*$T$5)+MAX(0,(N267-G267*0.3)*($U$5-$T$5))+MAX(0,(N267-G267*0.5)*($W$5-$V$5))+MAX(0,(N267-G267*0.8)*($X$5-$W$5))</f>
        <v>0</v>
      </c>
      <c r="V267" s="3">
        <f t="shared" ref="V267:V330" si="39">MAX(0,(O267-H267*0.2)*$T$5)+MAX(0,(O267-H267*0.3)*($U$5-$T$5))+MAX(0,(O267-H267*0.5)*($W$5-$V$5))+MAX(0,(O267-H267*0.8)*($X$5-$W$5))</f>
        <v>0</v>
      </c>
      <c r="W267" s="3">
        <f t="shared" ref="W267:W330" si="40">MAX(0,(P267-I267*0.2)*$T$5)+MAX(0,(P267-I267*0.3)*($U$5-$T$5))+MAX(0,(P267-I267*0.5)*($W$5-$V$5))+MAX(0,(P267-I267*0.8)*($X$5-$W$5))</f>
        <v>0</v>
      </c>
      <c r="X267" s="3">
        <f t="shared" ref="X267:X330" si="41">MAX(0,(Q267-J267*0.2)*$T$5)+MAX(0,(Q267-J267*0.3)*($U$5-$T$5))+MAX(0,(Q267-J267*0.5)*($W$5-$V$5))+MAX(0,(Q267-J267*0.8)*($X$5-$W$5))</f>
        <v>0</v>
      </c>
    </row>
    <row r="268" spans="1:24" hidden="1" x14ac:dyDescent="0.25">
      <c r="A268" s="37">
        <v>44388</v>
      </c>
      <c r="B268" s="38">
        <v>18</v>
      </c>
      <c r="C268" s="19" t="str">
        <f t="shared" ref="C268:C331" si="42">CONCATENATE(A268,"_",B268)</f>
        <v>44388_18</v>
      </c>
      <c r="D268" s="21">
        <v>192.48897732076887</v>
      </c>
      <c r="E268" s="21">
        <v>236.56835765458203</v>
      </c>
      <c r="F268" s="21">
        <v>519.81885997598954</v>
      </c>
      <c r="G268" s="21">
        <v>262.50102246835905</v>
      </c>
      <c r="H268" s="21">
        <v>0.18882667206378739</v>
      </c>
      <c r="I268" s="21">
        <v>2.4260152446998484</v>
      </c>
      <c r="J268" s="21">
        <v>0.43127545895812713</v>
      </c>
      <c r="K268" s="21">
        <v>-13.254200700605224</v>
      </c>
      <c r="L268" s="21">
        <v>-19.810899602047158</v>
      </c>
      <c r="M268" s="21">
        <v>-41.905545618382597</v>
      </c>
      <c r="N268" s="21">
        <v>-18.244928361246338</v>
      </c>
      <c r="O268" s="21">
        <v>-2.5085348935238186E-2</v>
      </c>
      <c r="P268" s="21">
        <v>-0.26271401534736638</v>
      </c>
      <c r="Q268" s="21">
        <v>-6.7291504863447274E-2</v>
      </c>
      <c r="R268" s="3">
        <f t="shared" si="35"/>
        <v>0</v>
      </c>
      <c r="S268" s="3">
        <f t="shared" si="36"/>
        <v>0</v>
      </c>
      <c r="T268" s="3">
        <f t="shared" si="37"/>
        <v>0</v>
      </c>
      <c r="U268" s="3">
        <f t="shared" si="38"/>
        <v>0</v>
      </c>
      <c r="V268" s="3">
        <f t="shared" si="39"/>
        <v>0</v>
      </c>
      <c r="W268" s="3">
        <f t="shared" si="40"/>
        <v>0</v>
      </c>
      <c r="X268" s="3">
        <f t="shared" si="41"/>
        <v>0</v>
      </c>
    </row>
    <row r="269" spans="1:24" hidden="1" x14ac:dyDescent="0.25">
      <c r="A269" s="37">
        <v>44388</v>
      </c>
      <c r="B269" s="38">
        <v>19</v>
      </c>
      <c r="C269" s="19" t="str">
        <f t="shared" si="42"/>
        <v>44388_19</v>
      </c>
      <c r="D269" s="21">
        <v>234.22317385983882</v>
      </c>
      <c r="E269" s="21">
        <v>288.408803814392</v>
      </c>
      <c r="F269" s="21">
        <v>636.13652472854142</v>
      </c>
      <c r="G269" s="21">
        <v>321.35852016950668</v>
      </c>
      <c r="H269" s="21">
        <v>0.25497990011997063</v>
      </c>
      <c r="I269" s="21">
        <v>3.0247904742952256</v>
      </c>
      <c r="J269" s="21">
        <v>0.57552431870493692</v>
      </c>
      <c r="K269" s="21">
        <v>-18.283826815290528</v>
      </c>
      <c r="L269" s="21">
        <v>-23.501807539952399</v>
      </c>
      <c r="M269" s="21">
        <v>-46.767447456244874</v>
      </c>
      <c r="N269" s="21">
        <v>-22.211698730335002</v>
      </c>
      <c r="O269" s="21">
        <v>-2.8581221623208253E-2</v>
      </c>
      <c r="P269" s="21">
        <v>-0.29818932203474324</v>
      </c>
      <c r="Q269" s="21">
        <v>-7.3543811058794706E-2</v>
      </c>
      <c r="R269" s="3">
        <f t="shared" si="35"/>
        <v>0</v>
      </c>
      <c r="S269" s="3">
        <f t="shared" si="36"/>
        <v>0</v>
      </c>
      <c r="T269" s="3">
        <f t="shared" si="37"/>
        <v>0</v>
      </c>
      <c r="U269" s="3">
        <f t="shared" si="38"/>
        <v>0</v>
      </c>
      <c r="V269" s="3">
        <f t="shared" si="39"/>
        <v>0</v>
      </c>
      <c r="W269" s="3">
        <f t="shared" si="40"/>
        <v>0</v>
      </c>
      <c r="X269" s="3">
        <f t="shared" si="41"/>
        <v>0</v>
      </c>
    </row>
    <row r="270" spans="1:24" hidden="1" x14ac:dyDescent="0.25">
      <c r="A270" s="37">
        <v>44388</v>
      </c>
      <c r="B270" s="38">
        <v>20</v>
      </c>
      <c r="C270" s="19" t="str">
        <f t="shared" si="42"/>
        <v>44388_20</v>
      </c>
      <c r="D270" s="21">
        <v>250.36589451126977</v>
      </c>
      <c r="E270" s="21">
        <v>308.49988809478083</v>
      </c>
      <c r="F270" s="21">
        <v>681.72655958295638</v>
      </c>
      <c r="G270" s="21">
        <v>343.96300182122229</v>
      </c>
      <c r="H270" s="21">
        <v>0.26700341055900634</v>
      </c>
      <c r="I270" s="21">
        <v>3.23680139989674</v>
      </c>
      <c r="J270" s="21">
        <v>0.60332049387754427</v>
      </c>
      <c r="K270" s="21">
        <v>-17.751468422073394</v>
      </c>
      <c r="L270" s="21">
        <v>-22.585710445719837</v>
      </c>
      <c r="M270" s="21">
        <v>-44.588494753873448</v>
      </c>
      <c r="N270" s="21">
        <v>-21.180730303140574</v>
      </c>
      <c r="O270" s="21">
        <v>-3.3859596741222027E-2</v>
      </c>
      <c r="P270" s="21">
        <v>-0.29537939224606607</v>
      </c>
      <c r="Q270" s="21">
        <v>-8.5810148048478793E-2</v>
      </c>
      <c r="R270" s="3">
        <f t="shared" si="35"/>
        <v>0</v>
      </c>
      <c r="S270" s="3">
        <f t="shared" si="36"/>
        <v>0</v>
      </c>
      <c r="T270" s="3">
        <f t="shared" si="37"/>
        <v>0</v>
      </c>
      <c r="U270" s="3">
        <f t="shared" si="38"/>
        <v>0</v>
      </c>
      <c r="V270" s="3">
        <f t="shared" si="39"/>
        <v>0</v>
      </c>
      <c r="W270" s="3">
        <f t="shared" si="40"/>
        <v>0</v>
      </c>
      <c r="X270" s="3">
        <f t="shared" si="41"/>
        <v>0</v>
      </c>
    </row>
    <row r="271" spans="1:24" hidden="1" x14ac:dyDescent="0.25">
      <c r="A271" s="37">
        <v>44388</v>
      </c>
      <c r="B271" s="38">
        <v>21</v>
      </c>
      <c r="C271" s="19" t="str">
        <f t="shared" si="42"/>
        <v>44388_21</v>
      </c>
      <c r="D271" s="21">
        <v>255.54263941163336</v>
      </c>
      <c r="E271" s="21">
        <v>315.84985101425588</v>
      </c>
      <c r="F271" s="21">
        <v>697.39961845963694</v>
      </c>
      <c r="G271" s="21">
        <v>351.7599636523712</v>
      </c>
      <c r="H271" s="21">
        <v>0.2732921687075166</v>
      </c>
      <c r="I271" s="21">
        <v>3.3239954569282144</v>
      </c>
      <c r="J271" s="21">
        <v>0.61812653246669003</v>
      </c>
      <c r="K271" s="21">
        <v>-18.321354337255613</v>
      </c>
      <c r="L271" s="21">
        <v>-22.998726485083459</v>
      </c>
      <c r="M271" s="21">
        <v>-45.733621727437253</v>
      </c>
      <c r="N271" s="21">
        <v>-21.854927881921874</v>
      </c>
      <c r="O271" s="21">
        <v>-3.3724951522907651E-2</v>
      </c>
      <c r="P271" s="21">
        <v>-0.29983449686472502</v>
      </c>
      <c r="Q271" s="21">
        <v>-8.5600475425802985E-2</v>
      </c>
      <c r="R271" s="3">
        <f t="shared" si="35"/>
        <v>0</v>
      </c>
      <c r="S271" s="3">
        <f t="shared" si="36"/>
        <v>0</v>
      </c>
      <c r="T271" s="3">
        <f t="shared" si="37"/>
        <v>0</v>
      </c>
      <c r="U271" s="3">
        <f t="shared" si="38"/>
        <v>0</v>
      </c>
      <c r="V271" s="3">
        <f t="shared" si="39"/>
        <v>0</v>
      </c>
      <c r="W271" s="3">
        <f t="shared" si="40"/>
        <v>0</v>
      </c>
      <c r="X271" s="3">
        <f t="shared" si="41"/>
        <v>0</v>
      </c>
    </row>
    <row r="272" spans="1:24" hidden="1" x14ac:dyDescent="0.25">
      <c r="A272" s="37">
        <v>44388</v>
      </c>
      <c r="B272" s="38">
        <v>22</v>
      </c>
      <c r="C272" s="19" t="str">
        <f t="shared" si="42"/>
        <v>44388_22</v>
      </c>
      <c r="D272" s="21">
        <v>251.3958351261648</v>
      </c>
      <c r="E272" s="21">
        <v>312.54209220980215</v>
      </c>
      <c r="F272" s="21">
        <v>690.3929525964553</v>
      </c>
      <c r="G272" s="21">
        <v>346.97683409181928</v>
      </c>
      <c r="H272" s="21">
        <v>0.26967755418406458</v>
      </c>
      <c r="I272" s="21">
        <v>3.2909182474111947</v>
      </c>
      <c r="J272" s="21">
        <v>0.61041951550005569</v>
      </c>
      <c r="K272" s="21">
        <v>-20.523144287288883</v>
      </c>
      <c r="L272" s="21">
        <v>-25.185595033558897</v>
      </c>
      <c r="M272" s="21">
        <v>-50.539007121939029</v>
      </c>
      <c r="N272" s="21">
        <v>-24.658461057743583</v>
      </c>
      <c r="O272" s="21">
        <v>-3.6403855686339304E-2</v>
      </c>
      <c r="P272" s="21">
        <v>-0.32136125884121031</v>
      </c>
      <c r="Q272" s="21">
        <v>-9.1302079578119047E-2</v>
      </c>
      <c r="R272" s="3">
        <f t="shared" si="35"/>
        <v>0</v>
      </c>
      <c r="S272" s="3">
        <f t="shared" si="36"/>
        <v>0</v>
      </c>
      <c r="T272" s="3">
        <f t="shared" si="37"/>
        <v>0</v>
      </c>
      <c r="U272" s="3">
        <f t="shared" si="38"/>
        <v>0</v>
      </c>
      <c r="V272" s="3">
        <f t="shared" si="39"/>
        <v>0</v>
      </c>
      <c r="W272" s="3">
        <f t="shared" si="40"/>
        <v>0</v>
      </c>
      <c r="X272" s="3">
        <f t="shared" si="41"/>
        <v>0</v>
      </c>
    </row>
    <row r="273" spans="1:24" hidden="1" x14ac:dyDescent="0.25">
      <c r="A273" s="37">
        <v>44388</v>
      </c>
      <c r="B273" s="38">
        <v>23</v>
      </c>
      <c r="C273" s="19" t="str">
        <f t="shared" si="42"/>
        <v>44388_23</v>
      </c>
      <c r="D273" s="21">
        <v>234.75657246739496</v>
      </c>
      <c r="E273" s="21">
        <v>292.62856973223836</v>
      </c>
      <c r="F273" s="21">
        <v>645.94736250523022</v>
      </c>
      <c r="G273" s="21">
        <v>323.47576699109931</v>
      </c>
      <c r="H273" s="21">
        <v>0.25536426815275487</v>
      </c>
      <c r="I273" s="21">
        <v>3.0920812192064759</v>
      </c>
      <c r="J273" s="21">
        <v>0.58113933172287235</v>
      </c>
      <c r="K273" s="21">
        <v>-23.501952917415217</v>
      </c>
      <c r="L273" s="21">
        <v>-28.885599135529318</v>
      </c>
      <c r="M273" s="21">
        <v>-59.109575978041704</v>
      </c>
      <c r="N273" s="21">
        <v>-29.127445470829691</v>
      </c>
      <c r="O273" s="21">
        <v>-3.1915289943775682E-2</v>
      </c>
      <c r="P273" s="21">
        <v>-0.35122109853973915</v>
      </c>
      <c r="Q273" s="21">
        <v>-8.1337379897110026E-2</v>
      </c>
      <c r="R273" s="3">
        <f t="shared" si="35"/>
        <v>0</v>
      </c>
      <c r="S273" s="3">
        <f t="shared" si="36"/>
        <v>0</v>
      </c>
      <c r="T273" s="3">
        <f t="shared" si="37"/>
        <v>0</v>
      </c>
      <c r="U273" s="3">
        <f t="shared" si="38"/>
        <v>0</v>
      </c>
      <c r="V273" s="3">
        <f t="shared" si="39"/>
        <v>0</v>
      </c>
      <c r="W273" s="3">
        <f t="shared" si="40"/>
        <v>0</v>
      </c>
      <c r="X273" s="3">
        <f t="shared" si="41"/>
        <v>0</v>
      </c>
    </row>
    <row r="274" spans="1:24" hidden="1" x14ac:dyDescent="0.25">
      <c r="A274" s="37">
        <v>44388</v>
      </c>
      <c r="B274" s="38">
        <v>24</v>
      </c>
      <c r="C274" s="19" t="str">
        <f t="shared" si="42"/>
        <v>44388_24</v>
      </c>
      <c r="D274" s="21">
        <v>207.87412057884293</v>
      </c>
      <c r="E274" s="21">
        <v>257.65690244870848</v>
      </c>
      <c r="F274" s="21">
        <v>567.0918746772827</v>
      </c>
      <c r="G274" s="21">
        <v>284.28129794177096</v>
      </c>
      <c r="H274" s="21">
        <v>0.23233075658690663</v>
      </c>
      <c r="I274" s="21">
        <v>2.7242320536281692</v>
      </c>
      <c r="J274" s="21">
        <v>0.5340697542563464</v>
      </c>
      <c r="K274" s="21">
        <v>-25.887494849730015</v>
      </c>
      <c r="L274" s="21">
        <v>-32.254177562733183</v>
      </c>
      <c r="M274" s="21">
        <v>-66.761523303902663</v>
      </c>
      <c r="N274" s="21">
        <v>-32.888968931651291</v>
      </c>
      <c r="O274" s="21">
        <v>-2.3813667819348495E-2</v>
      </c>
      <c r="P274" s="21">
        <v>-0.3759643329238842</v>
      </c>
      <c r="Q274" s="21">
        <v>-6.3783458445614255E-2</v>
      </c>
      <c r="R274" s="3">
        <f t="shared" si="35"/>
        <v>0</v>
      </c>
      <c r="S274" s="3">
        <f t="shared" si="36"/>
        <v>0</v>
      </c>
      <c r="T274" s="3">
        <f t="shared" si="37"/>
        <v>0</v>
      </c>
      <c r="U274" s="3">
        <f t="shared" si="38"/>
        <v>0</v>
      </c>
      <c r="V274" s="3">
        <f t="shared" si="39"/>
        <v>0</v>
      </c>
      <c r="W274" s="3">
        <f t="shared" si="40"/>
        <v>0</v>
      </c>
      <c r="X274" s="3">
        <f t="shared" si="41"/>
        <v>0</v>
      </c>
    </row>
    <row r="275" spans="1:24" hidden="1" x14ac:dyDescent="0.25">
      <c r="A275" s="37">
        <v>44389</v>
      </c>
      <c r="B275" s="38">
        <v>1</v>
      </c>
      <c r="C275" s="19" t="str">
        <f t="shared" si="42"/>
        <v>44389_1</v>
      </c>
      <c r="D275" s="21">
        <v>177.5468342454642</v>
      </c>
      <c r="E275" s="21">
        <v>217.25031945172142</v>
      </c>
      <c r="F275" s="21">
        <v>474.52500369834786</v>
      </c>
      <c r="G275" s="21">
        <v>239.55866729222328</v>
      </c>
      <c r="H275" s="21">
        <v>0.20365724797524026</v>
      </c>
      <c r="I275" s="21">
        <v>2.2904369527331148</v>
      </c>
      <c r="J275" s="21">
        <v>0.47265906023472759</v>
      </c>
      <c r="K275" s="21">
        <v>-22.276309999315686</v>
      </c>
      <c r="L275" s="21">
        <v>-28.212418881297761</v>
      </c>
      <c r="M275" s="21">
        <v>-57.917684799520636</v>
      </c>
      <c r="N275" s="21">
        <v>-28.116875854640561</v>
      </c>
      <c r="O275" s="21">
        <v>-2.4364260517999413E-2</v>
      </c>
      <c r="P275" s="21">
        <v>-0.3556378401400816</v>
      </c>
      <c r="Q275" s="21">
        <v>-6.5757175414038652E-2</v>
      </c>
      <c r="R275" s="3">
        <f t="shared" si="35"/>
        <v>0</v>
      </c>
      <c r="S275" s="3">
        <f t="shared" si="36"/>
        <v>0</v>
      </c>
      <c r="T275" s="3">
        <f t="shared" si="37"/>
        <v>0</v>
      </c>
      <c r="U275" s="3">
        <f t="shared" si="38"/>
        <v>0</v>
      </c>
      <c r="V275" s="3">
        <f t="shared" si="39"/>
        <v>0</v>
      </c>
      <c r="W275" s="3">
        <f t="shared" si="40"/>
        <v>0</v>
      </c>
      <c r="X275" s="3">
        <f t="shared" si="41"/>
        <v>0</v>
      </c>
    </row>
    <row r="276" spans="1:24" hidden="1" x14ac:dyDescent="0.25">
      <c r="A276" s="37">
        <v>44389</v>
      </c>
      <c r="B276" s="38">
        <v>2</v>
      </c>
      <c r="C276" s="19" t="str">
        <f t="shared" si="42"/>
        <v>44389_2</v>
      </c>
      <c r="D276" s="21">
        <v>153.45596297469481</v>
      </c>
      <c r="E276" s="21">
        <v>184.16270957855198</v>
      </c>
      <c r="F276" s="21">
        <v>398.8996884247926</v>
      </c>
      <c r="G276" s="21">
        <v>203.28424601613614</v>
      </c>
      <c r="H276" s="21">
        <v>0.18900124923499667</v>
      </c>
      <c r="I276" s="21">
        <v>1.9540216862309001</v>
      </c>
      <c r="J276" s="21">
        <v>0.44064926316130804</v>
      </c>
      <c r="K276" s="21">
        <v>-19.203137353728266</v>
      </c>
      <c r="L276" s="21">
        <v>-24.894790931631437</v>
      </c>
      <c r="M276" s="21">
        <v>-49.756622083813816</v>
      </c>
      <c r="N276" s="21">
        <v>-24.167072941413938</v>
      </c>
      <c r="O276" s="21">
        <v>-2.4230602840035684E-2</v>
      </c>
      <c r="P276" s="21">
        <v>-0.33920759612772272</v>
      </c>
      <c r="Q276" s="21">
        <v>-6.5712161742122369E-2</v>
      </c>
      <c r="R276" s="3">
        <f t="shared" si="35"/>
        <v>0</v>
      </c>
      <c r="S276" s="3">
        <f t="shared" si="36"/>
        <v>0</v>
      </c>
      <c r="T276" s="3">
        <f t="shared" si="37"/>
        <v>0</v>
      </c>
      <c r="U276" s="3">
        <f t="shared" si="38"/>
        <v>0</v>
      </c>
      <c r="V276" s="3">
        <f t="shared" si="39"/>
        <v>0</v>
      </c>
      <c r="W276" s="3">
        <f t="shared" si="40"/>
        <v>0</v>
      </c>
      <c r="X276" s="3">
        <f t="shared" si="41"/>
        <v>0</v>
      </c>
    </row>
    <row r="277" spans="1:24" hidden="1" x14ac:dyDescent="0.25">
      <c r="A277" s="37">
        <v>44389</v>
      </c>
      <c r="B277" s="38">
        <v>3</v>
      </c>
      <c r="C277" s="19" t="str">
        <f t="shared" si="42"/>
        <v>44389_3</v>
      </c>
      <c r="D277" s="21">
        <v>139.11841056761227</v>
      </c>
      <c r="E277" s="21">
        <v>164.53320651081123</v>
      </c>
      <c r="F277" s="21">
        <v>353.36695988076281</v>
      </c>
      <c r="G277" s="21">
        <v>181.85035374950942</v>
      </c>
      <c r="H277" s="21">
        <v>0.18162253910029585</v>
      </c>
      <c r="I277" s="21">
        <v>1.757425701860714</v>
      </c>
      <c r="J277" s="21">
        <v>0.42512426540111847</v>
      </c>
      <c r="K277" s="21">
        <v>-19.867161648222126</v>
      </c>
      <c r="L277" s="21">
        <v>-25.879657136203804</v>
      </c>
      <c r="M277" s="21">
        <v>-51.64881756509422</v>
      </c>
      <c r="N277" s="21">
        <v>-24.964711359954904</v>
      </c>
      <c r="O277" s="21">
        <v>-2.6691466461481607E-2</v>
      </c>
      <c r="P277" s="21">
        <v>-0.36263051505188382</v>
      </c>
      <c r="Q277" s="21">
        <v>-7.1139798435881849E-2</v>
      </c>
      <c r="R277" s="3">
        <f t="shared" si="35"/>
        <v>0</v>
      </c>
      <c r="S277" s="3">
        <f t="shared" si="36"/>
        <v>0</v>
      </c>
      <c r="T277" s="3">
        <f t="shared" si="37"/>
        <v>0</v>
      </c>
      <c r="U277" s="3">
        <f t="shared" si="38"/>
        <v>0</v>
      </c>
      <c r="V277" s="3">
        <f t="shared" si="39"/>
        <v>0</v>
      </c>
      <c r="W277" s="3">
        <f t="shared" si="40"/>
        <v>0</v>
      </c>
      <c r="X277" s="3">
        <f t="shared" si="41"/>
        <v>0</v>
      </c>
    </row>
    <row r="278" spans="1:24" hidden="1" x14ac:dyDescent="0.25">
      <c r="A278" s="37">
        <v>44389</v>
      </c>
      <c r="B278" s="38">
        <v>4</v>
      </c>
      <c r="C278" s="19" t="str">
        <f t="shared" si="42"/>
        <v>44389_4</v>
      </c>
      <c r="D278" s="21">
        <v>131.43261256324675</v>
      </c>
      <c r="E278" s="21">
        <v>153.33468899198263</v>
      </c>
      <c r="F278" s="21">
        <v>327.34511116343947</v>
      </c>
      <c r="G278" s="21">
        <v>169.85580674614778</v>
      </c>
      <c r="H278" s="21">
        <v>0.17973932451569719</v>
      </c>
      <c r="I278" s="21">
        <v>1.6518229132641766</v>
      </c>
      <c r="J278" s="21">
        <v>0.4222518627619577</v>
      </c>
      <c r="K278" s="21">
        <v>-20.464569569683498</v>
      </c>
      <c r="L278" s="21">
        <v>-26.808418748918957</v>
      </c>
      <c r="M278" s="21">
        <v>-53.798826681442264</v>
      </c>
      <c r="N278" s="21">
        <v>-25.916726627533304</v>
      </c>
      <c r="O278" s="21">
        <v>-2.715952732322648E-2</v>
      </c>
      <c r="P278" s="21">
        <v>-0.37752667896267533</v>
      </c>
      <c r="Q278" s="21">
        <v>-7.2043168866374616E-2</v>
      </c>
      <c r="R278" s="3">
        <f t="shared" si="35"/>
        <v>0</v>
      </c>
      <c r="S278" s="3">
        <f t="shared" si="36"/>
        <v>0</v>
      </c>
      <c r="T278" s="3">
        <f t="shared" si="37"/>
        <v>0</v>
      </c>
      <c r="U278" s="3">
        <f t="shared" si="38"/>
        <v>0</v>
      </c>
      <c r="V278" s="3">
        <f t="shared" si="39"/>
        <v>0</v>
      </c>
      <c r="W278" s="3">
        <f t="shared" si="40"/>
        <v>0</v>
      </c>
      <c r="X278" s="3">
        <f t="shared" si="41"/>
        <v>0</v>
      </c>
    </row>
    <row r="279" spans="1:24" hidden="1" x14ac:dyDescent="0.25">
      <c r="A279" s="37">
        <v>44389</v>
      </c>
      <c r="B279" s="38">
        <v>5</v>
      </c>
      <c r="C279" s="19" t="str">
        <f t="shared" si="42"/>
        <v>44389_5</v>
      </c>
      <c r="D279" s="21">
        <v>128.60586990866437</v>
      </c>
      <c r="E279" s="21">
        <v>149.19004706008729</v>
      </c>
      <c r="F279" s="21">
        <v>317.71749207347597</v>
      </c>
      <c r="G279" s="21">
        <v>165.32199748087012</v>
      </c>
      <c r="H279" s="21">
        <v>0.17191864795675843</v>
      </c>
      <c r="I279" s="21">
        <v>1.6268109323682163</v>
      </c>
      <c r="J279" s="21">
        <v>0.40364346136313589</v>
      </c>
      <c r="K279" s="21">
        <v>-20.367183781351017</v>
      </c>
      <c r="L279" s="21">
        <v>-26.651369401052264</v>
      </c>
      <c r="M279" s="21">
        <v>-53.501551634457719</v>
      </c>
      <c r="N279" s="21">
        <v>-25.683836482099583</v>
      </c>
      <c r="O279" s="21">
        <v>-3.6612593515876257E-2</v>
      </c>
      <c r="P279" s="21">
        <v>-0.37578487754711598</v>
      </c>
      <c r="Q279" s="21">
        <v>-9.4076886345128133E-2</v>
      </c>
      <c r="R279" s="3">
        <f t="shared" si="35"/>
        <v>0</v>
      </c>
      <c r="S279" s="3">
        <f t="shared" si="36"/>
        <v>0</v>
      </c>
      <c r="T279" s="3">
        <f t="shared" si="37"/>
        <v>0</v>
      </c>
      <c r="U279" s="3">
        <f t="shared" si="38"/>
        <v>0</v>
      </c>
      <c r="V279" s="3">
        <f t="shared" si="39"/>
        <v>0</v>
      </c>
      <c r="W279" s="3">
        <f t="shared" si="40"/>
        <v>0</v>
      </c>
      <c r="X279" s="3">
        <f t="shared" si="41"/>
        <v>0</v>
      </c>
    </row>
    <row r="280" spans="1:24" hidden="1" x14ac:dyDescent="0.25">
      <c r="A280" s="37">
        <v>44389</v>
      </c>
      <c r="B280" s="38">
        <v>6</v>
      </c>
      <c r="C280" s="19" t="str">
        <f t="shared" si="42"/>
        <v>44389_6</v>
      </c>
      <c r="D280" s="21">
        <v>131.90985665707854</v>
      </c>
      <c r="E280" s="21">
        <v>153.5282514630899</v>
      </c>
      <c r="F280" s="21">
        <v>327.11511051429994</v>
      </c>
      <c r="G280" s="21">
        <v>169.56761857875833</v>
      </c>
      <c r="H280" s="21">
        <v>0.17249236944314281</v>
      </c>
      <c r="I280" s="21">
        <v>1.6740406842014386</v>
      </c>
      <c r="J280" s="21">
        <v>0.40405803081257896</v>
      </c>
      <c r="K280" s="21">
        <v>-20.019188057267311</v>
      </c>
      <c r="L280" s="21">
        <v>-26.442303896172923</v>
      </c>
      <c r="M280" s="21">
        <v>-53.116498711728887</v>
      </c>
      <c r="N280" s="21">
        <v>-25.447087326903425</v>
      </c>
      <c r="O280" s="21">
        <v>-4.0483292351071599E-2</v>
      </c>
      <c r="P280" s="21">
        <v>-0.37574911032163721</v>
      </c>
      <c r="Q280" s="21">
        <v>-0.10273472691346987</v>
      </c>
      <c r="R280" s="3">
        <f t="shared" si="35"/>
        <v>0</v>
      </c>
      <c r="S280" s="3">
        <f t="shared" si="36"/>
        <v>0</v>
      </c>
      <c r="T280" s="3">
        <f t="shared" si="37"/>
        <v>0</v>
      </c>
      <c r="U280" s="3">
        <f t="shared" si="38"/>
        <v>0</v>
      </c>
      <c r="V280" s="3">
        <f t="shared" si="39"/>
        <v>0</v>
      </c>
      <c r="W280" s="3">
        <f t="shared" si="40"/>
        <v>0</v>
      </c>
      <c r="X280" s="3">
        <f t="shared" si="41"/>
        <v>0</v>
      </c>
    </row>
    <row r="281" spans="1:24" hidden="1" x14ac:dyDescent="0.25">
      <c r="A281" s="37">
        <v>44389</v>
      </c>
      <c r="B281" s="38">
        <v>7</v>
      </c>
      <c r="C281" s="19" t="str">
        <f t="shared" si="42"/>
        <v>44389_7</v>
      </c>
      <c r="D281" s="21">
        <v>147.26118415223155</v>
      </c>
      <c r="E281" s="21">
        <v>174.34859563805543</v>
      </c>
      <c r="F281" s="21">
        <v>372.77149583710059</v>
      </c>
      <c r="G281" s="21">
        <v>192.01591654349875</v>
      </c>
      <c r="H281" s="21">
        <v>0.18782357544692874</v>
      </c>
      <c r="I281" s="21">
        <v>1.9044757808465436</v>
      </c>
      <c r="J281" s="21">
        <v>0.43619368923964974</v>
      </c>
      <c r="K281" s="21">
        <v>-18.582240726948488</v>
      </c>
      <c r="L281" s="21">
        <v>-24.563167626330404</v>
      </c>
      <c r="M281" s="21">
        <v>-49.500042397307574</v>
      </c>
      <c r="N281" s="21">
        <v>-23.152147804185148</v>
      </c>
      <c r="O281" s="21">
        <v>-3.8447962342960725E-2</v>
      </c>
      <c r="P281" s="21">
        <v>-0.34800395923763183</v>
      </c>
      <c r="Q281" s="21">
        <v>-9.7466675241614217E-2</v>
      </c>
      <c r="R281" s="3">
        <f t="shared" si="35"/>
        <v>0</v>
      </c>
      <c r="S281" s="3">
        <f t="shared" si="36"/>
        <v>0</v>
      </c>
      <c r="T281" s="3">
        <f t="shared" si="37"/>
        <v>0</v>
      </c>
      <c r="U281" s="3">
        <f t="shared" si="38"/>
        <v>0</v>
      </c>
      <c r="V281" s="3">
        <f t="shared" si="39"/>
        <v>0</v>
      </c>
      <c r="W281" s="3">
        <f t="shared" si="40"/>
        <v>0</v>
      </c>
      <c r="X281" s="3">
        <f t="shared" si="41"/>
        <v>0</v>
      </c>
    </row>
    <row r="282" spans="1:24" hidden="1" x14ac:dyDescent="0.25">
      <c r="A282" s="37">
        <v>44389</v>
      </c>
      <c r="B282" s="38">
        <v>8</v>
      </c>
      <c r="C282" s="19" t="str">
        <f t="shared" si="42"/>
        <v>44389_8</v>
      </c>
      <c r="D282" s="21">
        <v>180.7738045333042</v>
      </c>
      <c r="E282" s="21">
        <v>213.33797298821895</v>
      </c>
      <c r="F282" s="21">
        <v>453.83245654221952</v>
      </c>
      <c r="G282" s="21">
        <v>236.26143140312081</v>
      </c>
      <c r="H282" s="21">
        <v>0.19861973016073062</v>
      </c>
      <c r="I282" s="21">
        <v>2.3034472821809979</v>
      </c>
      <c r="J282" s="21">
        <v>0.45892239362565318</v>
      </c>
      <c r="K282" s="21">
        <v>-12.430570719327317</v>
      </c>
      <c r="L282" s="21">
        <v>-16.732865163570882</v>
      </c>
      <c r="M282" s="21">
        <v>-33.890988352120885</v>
      </c>
      <c r="N282" s="21">
        <v>-15.173727192583828</v>
      </c>
      <c r="O282" s="21">
        <v>-3.7373504198959531E-2</v>
      </c>
      <c r="P282" s="21">
        <v>-0.24732351612079939</v>
      </c>
      <c r="Q282" s="21">
        <v>-9.4762169429507478E-2</v>
      </c>
      <c r="R282" s="3">
        <f t="shared" si="35"/>
        <v>0</v>
      </c>
      <c r="S282" s="3">
        <f t="shared" si="36"/>
        <v>0</v>
      </c>
      <c r="T282" s="3">
        <f t="shared" si="37"/>
        <v>0</v>
      </c>
      <c r="U282" s="3">
        <f t="shared" si="38"/>
        <v>0</v>
      </c>
      <c r="V282" s="3">
        <f t="shared" si="39"/>
        <v>0</v>
      </c>
      <c r="W282" s="3">
        <f t="shared" si="40"/>
        <v>0</v>
      </c>
      <c r="X282" s="3">
        <f t="shared" si="41"/>
        <v>0</v>
      </c>
    </row>
    <row r="283" spans="1:24" hidden="1" x14ac:dyDescent="0.25">
      <c r="A283" s="37">
        <v>44389</v>
      </c>
      <c r="B283" s="38">
        <v>9</v>
      </c>
      <c r="C283" s="19" t="str">
        <f t="shared" si="42"/>
        <v>44389_9</v>
      </c>
      <c r="D283" s="21">
        <v>222.76757303433783</v>
      </c>
      <c r="E283" s="21">
        <v>263.98471593090744</v>
      </c>
      <c r="F283" s="21">
        <v>558.09883345480887</v>
      </c>
      <c r="G283" s="21">
        <v>291.24925120949518</v>
      </c>
      <c r="H283" s="21">
        <v>0.21789803236636374</v>
      </c>
      <c r="I283" s="21">
        <v>2.8526224924394974</v>
      </c>
      <c r="J283" s="21">
        <v>0.49916654826945983</v>
      </c>
      <c r="K283" s="21">
        <v>-12.868353222845199</v>
      </c>
      <c r="L283" s="21">
        <v>-16.151392041146813</v>
      </c>
      <c r="M283" s="21">
        <v>-35.288161715297157</v>
      </c>
      <c r="N283" s="21">
        <v>-16.828513196458594</v>
      </c>
      <c r="O283" s="21">
        <v>-2.3958025817790579E-2</v>
      </c>
      <c r="P283" s="21">
        <v>-0.14282461005373254</v>
      </c>
      <c r="Q283" s="21">
        <v>-6.3500593026385763E-2</v>
      </c>
      <c r="R283" s="3">
        <f t="shared" si="35"/>
        <v>0</v>
      </c>
      <c r="S283" s="3">
        <f t="shared" si="36"/>
        <v>0</v>
      </c>
      <c r="T283" s="3">
        <f t="shared" si="37"/>
        <v>0</v>
      </c>
      <c r="U283" s="3">
        <f t="shared" si="38"/>
        <v>0</v>
      </c>
      <c r="V283" s="3">
        <f t="shared" si="39"/>
        <v>0</v>
      </c>
      <c r="W283" s="3">
        <f t="shared" si="40"/>
        <v>0</v>
      </c>
      <c r="X283" s="3">
        <f t="shared" si="41"/>
        <v>0</v>
      </c>
    </row>
    <row r="284" spans="1:24" hidden="1" x14ac:dyDescent="0.25">
      <c r="A284" s="37">
        <v>44389</v>
      </c>
      <c r="B284" s="38">
        <v>10</v>
      </c>
      <c r="C284" s="19" t="str">
        <f t="shared" si="42"/>
        <v>44389_10</v>
      </c>
      <c r="D284" s="21">
        <v>261.41737964748603</v>
      </c>
      <c r="E284" s="21">
        <v>309.58640108409674</v>
      </c>
      <c r="F284" s="21">
        <v>654.63845125851651</v>
      </c>
      <c r="G284" s="21">
        <v>342.46050186122403</v>
      </c>
      <c r="H284" s="21">
        <v>0.25444736651342176</v>
      </c>
      <c r="I284" s="21">
        <v>3.3707685029632692</v>
      </c>
      <c r="J284" s="21">
        <v>0.58071445401052613</v>
      </c>
      <c r="K284" s="21">
        <v>-5.7816997379999417</v>
      </c>
      <c r="L284" s="21">
        <v>-6.4816780956310307</v>
      </c>
      <c r="M284" s="21">
        <v>-15.430006873719044</v>
      </c>
      <c r="N284" s="21">
        <v>-8.0456852942537065</v>
      </c>
      <c r="O284" s="21">
        <v>4.8717422914911507E-3</v>
      </c>
      <c r="P284" s="21">
        <v>1.1475238707323185E-2</v>
      </c>
      <c r="Q284" s="21">
        <v>2.9107620831490995E-3</v>
      </c>
      <c r="R284" s="3">
        <f t="shared" si="35"/>
        <v>0</v>
      </c>
      <c r="S284" s="3">
        <f t="shared" si="36"/>
        <v>0</v>
      </c>
      <c r="T284" s="3">
        <f t="shared" si="37"/>
        <v>0</v>
      </c>
      <c r="U284" s="3">
        <f t="shared" si="38"/>
        <v>0</v>
      </c>
      <c r="V284" s="3">
        <f t="shared" si="39"/>
        <v>0</v>
      </c>
      <c r="W284" s="3">
        <f t="shared" si="40"/>
        <v>0</v>
      </c>
      <c r="X284" s="3">
        <f t="shared" si="41"/>
        <v>0</v>
      </c>
    </row>
    <row r="285" spans="1:24" hidden="1" x14ac:dyDescent="0.25">
      <c r="A285" s="37">
        <v>44389</v>
      </c>
      <c r="B285" s="38">
        <v>11</v>
      </c>
      <c r="C285" s="19" t="str">
        <f t="shared" si="42"/>
        <v>44389_11</v>
      </c>
      <c r="D285" s="21">
        <v>287.6907865845148</v>
      </c>
      <c r="E285" s="21">
        <v>338.84972308583855</v>
      </c>
      <c r="F285" s="21">
        <v>717.4027249585406</v>
      </c>
      <c r="G285" s="21">
        <v>376.08779642530664</v>
      </c>
      <c r="H285" s="21">
        <v>0.27790655971068551</v>
      </c>
      <c r="I285" s="21">
        <v>3.6868730983033782</v>
      </c>
      <c r="J285" s="21">
        <v>0.63947998071267986</v>
      </c>
      <c r="K285" s="21">
        <v>-4.6873338513305658</v>
      </c>
      <c r="L285" s="21">
        <v>-5.4162826477298243</v>
      </c>
      <c r="M285" s="21">
        <v>-14.455391551691022</v>
      </c>
      <c r="N285" s="21">
        <v>-7.6486549726005126</v>
      </c>
      <c r="O285" s="21">
        <v>3.7459886589246497E-2</v>
      </c>
      <c r="P285" s="21">
        <v>7.7043224389234083E-2</v>
      </c>
      <c r="Q285" s="21">
        <v>7.7003910412431542E-2</v>
      </c>
      <c r="R285" s="3">
        <f t="shared" si="35"/>
        <v>0</v>
      </c>
      <c r="S285" s="3">
        <f t="shared" si="36"/>
        <v>0</v>
      </c>
      <c r="T285" s="3">
        <f t="shared" si="37"/>
        <v>0</v>
      </c>
      <c r="U285" s="3">
        <f t="shared" si="38"/>
        <v>0</v>
      </c>
      <c r="V285" s="3">
        <f t="shared" si="39"/>
        <v>0</v>
      </c>
      <c r="W285" s="3">
        <f t="shared" si="40"/>
        <v>0</v>
      </c>
      <c r="X285" s="3">
        <f t="shared" si="41"/>
        <v>0</v>
      </c>
    </row>
    <row r="286" spans="1:24" hidden="1" x14ac:dyDescent="0.25">
      <c r="A286" s="37">
        <v>44389</v>
      </c>
      <c r="B286" s="38">
        <v>12</v>
      </c>
      <c r="C286" s="19" t="str">
        <f t="shared" si="42"/>
        <v>44389_12</v>
      </c>
      <c r="D286" s="21">
        <v>299.60139630635803</v>
      </c>
      <c r="E286" s="21">
        <v>352.9818045145409</v>
      </c>
      <c r="F286" s="21">
        <v>748.55942229647712</v>
      </c>
      <c r="G286" s="21">
        <v>392.08997607443223</v>
      </c>
      <c r="H286" s="21">
        <v>0.26784830709339236</v>
      </c>
      <c r="I286" s="21">
        <v>3.8207634704984175</v>
      </c>
      <c r="J286" s="21">
        <v>0.619353139463937</v>
      </c>
      <c r="K286" s="21">
        <v>-5.2190795472993647</v>
      </c>
      <c r="L286" s="21">
        <v>-5.9706764256925862</v>
      </c>
      <c r="M286" s="21">
        <v>-16.659927341690167</v>
      </c>
      <c r="N286" s="21">
        <v>-8.5085733866589663</v>
      </c>
      <c r="O286" s="21">
        <v>3.1259653729153333E-2</v>
      </c>
      <c r="P286" s="21">
        <v>7.8603764883077049E-2</v>
      </c>
      <c r="Q286" s="21">
        <v>6.1251923052840031E-2</v>
      </c>
      <c r="R286" s="3">
        <f t="shared" si="35"/>
        <v>0</v>
      </c>
      <c r="S286" s="3">
        <f t="shared" si="36"/>
        <v>0</v>
      </c>
      <c r="T286" s="3">
        <f t="shared" si="37"/>
        <v>0</v>
      </c>
      <c r="U286" s="3">
        <f t="shared" si="38"/>
        <v>0</v>
      </c>
      <c r="V286" s="3">
        <f t="shared" si="39"/>
        <v>0</v>
      </c>
      <c r="W286" s="3">
        <f t="shared" si="40"/>
        <v>0</v>
      </c>
      <c r="X286" s="3">
        <f t="shared" si="41"/>
        <v>0</v>
      </c>
    </row>
    <row r="287" spans="1:24" hidden="1" x14ac:dyDescent="0.25">
      <c r="A287" s="37">
        <v>44389</v>
      </c>
      <c r="B287" s="38">
        <v>13</v>
      </c>
      <c r="C287" s="19" t="str">
        <f t="shared" si="42"/>
        <v>44389_13</v>
      </c>
      <c r="D287" s="21">
        <v>306.63691729424852</v>
      </c>
      <c r="E287" s="21">
        <v>361.2550750921547</v>
      </c>
      <c r="F287" s="21">
        <v>767.26555933665122</v>
      </c>
      <c r="G287" s="21">
        <v>401.544399074122</v>
      </c>
      <c r="H287" s="21">
        <v>0.16124232666810756</v>
      </c>
      <c r="I287" s="21">
        <v>3.8163838094073865</v>
      </c>
      <c r="J287" s="21">
        <v>0.37266965802994417</v>
      </c>
      <c r="K287" s="21">
        <v>-4.2105640017790424</v>
      </c>
      <c r="L287" s="21">
        <v>-6.018755730353238</v>
      </c>
      <c r="M287" s="21">
        <v>-16.103193957896451</v>
      </c>
      <c r="N287" s="21">
        <v>-7.520785086438778</v>
      </c>
      <c r="O287" s="21">
        <v>4.3979501157696919E-3</v>
      </c>
      <c r="P287" s="21">
        <v>4.9951030850275961E-2</v>
      </c>
      <c r="Q287" s="21">
        <v>4.5948950845117568E-5</v>
      </c>
      <c r="R287" s="3">
        <f t="shared" si="35"/>
        <v>0</v>
      </c>
      <c r="S287" s="3">
        <f t="shared" si="36"/>
        <v>0</v>
      </c>
      <c r="T287" s="3">
        <f t="shared" si="37"/>
        <v>0</v>
      </c>
      <c r="U287" s="3">
        <f t="shared" si="38"/>
        <v>0</v>
      </c>
      <c r="V287" s="3">
        <f t="shared" si="39"/>
        <v>0</v>
      </c>
      <c r="W287" s="3">
        <f t="shared" si="40"/>
        <v>0</v>
      </c>
      <c r="X287" s="3">
        <f t="shared" si="41"/>
        <v>0</v>
      </c>
    </row>
    <row r="288" spans="1:24" hidden="1" x14ac:dyDescent="0.25">
      <c r="A288" s="37">
        <v>44389</v>
      </c>
      <c r="B288" s="38">
        <v>14</v>
      </c>
      <c r="C288" s="19" t="str">
        <f t="shared" si="42"/>
        <v>44389_14</v>
      </c>
      <c r="D288" s="21">
        <v>311.19242465652474</v>
      </c>
      <c r="E288" s="21">
        <v>365.90479700372566</v>
      </c>
      <c r="F288" s="21">
        <v>783.2612764124101</v>
      </c>
      <c r="G288" s="21">
        <v>410.18547088698722</v>
      </c>
      <c r="H288" s="21">
        <v>9.4772476480072324E-2</v>
      </c>
      <c r="I288" s="21">
        <v>3.7695269983833755</v>
      </c>
      <c r="J288" s="21">
        <v>0.21988182295535133</v>
      </c>
      <c r="K288" s="21">
        <v>-4.1602710135372201</v>
      </c>
      <c r="L288" s="21">
        <v>-7.6174625841627046</v>
      </c>
      <c r="M288" s="21">
        <v>-18.633486266518236</v>
      </c>
      <c r="N288" s="21">
        <v>-7.7236371686375396</v>
      </c>
      <c r="O288" s="21">
        <v>-1.6326746327814168E-2</v>
      </c>
      <c r="P288" s="21">
        <v>-9.0003190646399701E-3</v>
      </c>
      <c r="Q288" s="21">
        <v>-4.8221634703398505E-2</v>
      </c>
      <c r="R288" s="3">
        <f t="shared" si="35"/>
        <v>0</v>
      </c>
      <c r="S288" s="3">
        <f t="shared" si="36"/>
        <v>0</v>
      </c>
      <c r="T288" s="3">
        <f t="shared" si="37"/>
        <v>0</v>
      </c>
      <c r="U288" s="3">
        <f t="shared" si="38"/>
        <v>0</v>
      </c>
      <c r="V288" s="3">
        <f t="shared" si="39"/>
        <v>0</v>
      </c>
      <c r="W288" s="3">
        <f t="shared" si="40"/>
        <v>0</v>
      </c>
      <c r="X288" s="3">
        <f t="shared" si="41"/>
        <v>0</v>
      </c>
    </row>
    <row r="289" spans="1:24" hidden="1" x14ac:dyDescent="0.25">
      <c r="A289" s="37">
        <v>44389</v>
      </c>
      <c r="B289" s="38">
        <v>15</v>
      </c>
      <c r="C289" s="19" t="str">
        <f t="shared" si="42"/>
        <v>44389_15</v>
      </c>
      <c r="D289" s="21">
        <v>312.76320505054292</v>
      </c>
      <c r="E289" s="21">
        <v>370.0439188951168</v>
      </c>
      <c r="F289" s="21">
        <v>791.84575794342902</v>
      </c>
      <c r="G289" s="21">
        <v>414.11270746497917</v>
      </c>
      <c r="H289" s="21">
        <v>0.10883305783990202</v>
      </c>
      <c r="I289" s="21">
        <v>3.8362134870253612</v>
      </c>
      <c r="J289" s="21">
        <v>0.25213707230495935</v>
      </c>
      <c r="K289" s="21">
        <v>-2.8925399912858323</v>
      </c>
      <c r="L289" s="21">
        <v>-5.1410686087232929</v>
      </c>
      <c r="M289" s="21">
        <v>-13.747488415124618</v>
      </c>
      <c r="N289" s="21">
        <v>-6.1433085721476823</v>
      </c>
      <c r="O289" s="21">
        <v>-1.5354817237575095E-2</v>
      </c>
      <c r="P289" s="21">
        <v>2.8217556960989369E-2</v>
      </c>
      <c r="Q289" s="21">
        <v>-4.5356333068103466E-2</v>
      </c>
      <c r="R289" s="3">
        <f t="shared" si="35"/>
        <v>0</v>
      </c>
      <c r="S289" s="3">
        <f t="shared" si="36"/>
        <v>0</v>
      </c>
      <c r="T289" s="3">
        <f t="shared" si="37"/>
        <v>0</v>
      </c>
      <c r="U289" s="3">
        <f t="shared" si="38"/>
        <v>0</v>
      </c>
      <c r="V289" s="3">
        <f t="shared" si="39"/>
        <v>0</v>
      </c>
      <c r="W289" s="3">
        <f t="shared" si="40"/>
        <v>0</v>
      </c>
      <c r="X289" s="3">
        <f t="shared" si="41"/>
        <v>0</v>
      </c>
    </row>
    <row r="290" spans="1:24" hidden="1" x14ac:dyDescent="0.25">
      <c r="A290" s="37">
        <v>44389</v>
      </c>
      <c r="B290" s="38">
        <v>16</v>
      </c>
      <c r="C290" s="19" t="str">
        <f t="shared" si="42"/>
        <v>44389_16</v>
      </c>
      <c r="D290" s="21">
        <v>309.08582991770527</v>
      </c>
      <c r="E290" s="21">
        <v>366.97193191699057</v>
      </c>
      <c r="F290" s="21">
        <v>786.08099427219395</v>
      </c>
      <c r="G290" s="21">
        <v>411.05670605387741</v>
      </c>
      <c r="H290" s="21">
        <v>0.10980535307366945</v>
      </c>
      <c r="I290" s="21">
        <v>3.7544637056928964</v>
      </c>
      <c r="J290" s="21">
        <v>0.25493742891999172</v>
      </c>
      <c r="K290" s="21">
        <v>-4.279807376431723</v>
      </c>
      <c r="L290" s="21">
        <v>-5.8071023584599448</v>
      </c>
      <c r="M290" s="21">
        <v>-14.969263660993063</v>
      </c>
      <c r="N290" s="21">
        <v>-7.675928712640208</v>
      </c>
      <c r="O290" s="21">
        <v>-1.5250530769616922E-2</v>
      </c>
      <c r="P290" s="21">
        <v>8.0903381767480458E-3</v>
      </c>
      <c r="Q290" s="21">
        <v>-4.5930358167729481E-2</v>
      </c>
      <c r="R290" s="3">
        <f t="shared" si="35"/>
        <v>0</v>
      </c>
      <c r="S290" s="3">
        <f t="shared" si="36"/>
        <v>0</v>
      </c>
      <c r="T290" s="3">
        <f t="shared" si="37"/>
        <v>0</v>
      </c>
      <c r="U290" s="3">
        <f t="shared" si="38"/>
        <v>0</v>
      </c>
      <c r="V290" s="3">
        <f t="shared" si="39"/>
        <v>0</v>
      </c>
      <c r="W290" s="3">
        <f t="shared" si="40"/>
        <v>0</v>
      </c>
      <c r="X290" s="3">
        <f t="shared" si="41"/>
        <v>0</v>
      </c>
    </row>
    <row r="291" spans="1:24" hidden="1" x14ac:dyDescent="0.25">
      <c r="A291" s="37">
        <v>44389</v>
      </c>
      <c r="B291" s="38">
        <v>17</v>
      </c>
      <c r="C291" s="19" t="str">
        <f t="shared" si="42"/>
        <v>44389_17</v>
      </c>
      <c r="D291" s="21">
        <v>300.84083001736502</v>
      </c>
      <c r="E291" s="21">
        <v>358.68044868715054</v>
      </c>
      <c r="F291" s="21">
        <v>769.97457302335272</v>
      </c>
      <c r="G291" s="21">
        <v>401.16265779020318</v>
      </c>
      <c r="H291" s="21">
        <v>0.13070086212671375</v>
      </c>
      <c r="I291" s="21">
        <v>3.6706148282529827</v>
      </c>
      <c r="J291" s="21">
        <v>0.29992697541702829</v>
      </c>
      <c r="K291" s="21">
        <v>-6.8826268142345022</v>
      </c>
      <c r="L291" s="21">
        <v>-8.3354665048590011</v>
      </c>
      <c r="M291" s="21">
        <v>-19.938517669133812</v>
      </c>
      <c r="N291" s="21">
        <v>-10.589386388526746</v>
      </c>
      <c r="O291" s="21">
        <v>-1.2780576854997281E-2</v>
      </c>
      <c r="P291" s="21">
        <v>-6.6405527435094459E-3</v>
      </c>
      <c r="Q291" s="21">
        <v>-4.0198305339454676E-2</v>
      </c>
      <c r="R291" s="3">
        <f t="shared" si="35"/>
        <v>0</v>
      </c>
      <c r="S291" s="3">
        <f t="shared" si="36"/>
        <v>0</v>
      </c>
      <c r="T291" s="3">
        <f t="shared" si="37"/>
        <v>0</v>
      </c>
      <c r="U291" s="3">
        <f t="shared" si="38"/>
        <v>0</v>
      </c>
      <c r="V291" s="3">
        <f t="shared" si="39"/>
        <v>0</v>
      </c>
      <c r="W291" s="3">
        <f t="shared" si="40"/>
        <v>0</v>
      </c>
      <c r="X291" s="3">
        <f t="shared" si="41"/>
        <v>0</v>
      </c>
    </row>
    <row r="292" spans="1:24" hidden="1" x14ac:dyDescent="0.25">
      <c r="A292" s="37">
        <v>44389</v>
      </c>
      <c r="B292" s="38">
        <v>18</v>
      </c>
      <c r="C292" s="19" t="str">
        <f t="shared" si="42"/>
        <v>44389_18</v>
      </c>
      <c r="D292" s="21">
        <v>291.94291047175119</v>
      </c>
      <c r="E292" s="21">
        <v>349.09046788997421</v>
      </c>
      <c r="F292" s="21">
        <v>751.7183575828351</v>
      </c>
      <c r="G292" s="21">
        <v>391.07483331675246</v>
      </c>
      <c r="H292" s="21">
        <v>0.22355769188189761</v>
      </c>
      <c r="I292" s="21">
        <v>3.5872739256795394</v>
      </c>
      <c r="J292" s="21">
        <v>0.5108714194450229</v>
      </c>
      <c r="K292" s="21">
        <v>-14.485814546499146</v>
      </c>
      <c r="L292" s="21">
        <v>-18.000858701880126</v>
      </c>
      <c r="M292" s="21">
        <v>-39.969418834298395</v>
      </c>
      <c r="N292" s="21">
        <v>-19.575267786643785</v>
      </c>
      <c r="O292" s="21">
        <v>-2.0873277301013418E-2</v>
      </c>
      <c r="P292" s="21">
        <v>-0.14813389884541314</v>
      </c>
      <c r="Q292" s="21">
        <v>-5.7321935429154057E-2</v>
      </c>
      <c r="R292" s="3">
        <f t="shared" si="35"/>
        <v>0</v>
      </c>
      <c r="S292" s="3">
        <f t="shared" si="36"/>
        <v>0</v>
      </c>
      <c r="T292" s="3">
        <f t="shared" si="37"/>
        <v>0</v>
      </c>
      <c r="U292" s="3">
        <f t="shared" si="38"/>
        <v>0</v>
      </c>
      <c r="V292" s="3">
        <f t="shared" si="39"/>
        <v>0</v>
      </c>
      <c r="W292" s="3">
        <f t="shared" si="40"/>
        <v>0</v>
      </c>
      <c r="X292" s="3">
        <f t="shared" si="41"/>
        <v>0</v>
      </c>
    </row>
    <row r="293" spans="1:24" hidden="1" x14ac:dyDescent="0.25">
      <c r="A293" s="37">
        <v>44389</v>
      </c>
      <c r="B293" s="38">
        <v>19</v>
      </c>
      <c r="C293" s="19" t="str">
        <f t="shared" si="42"/>
        <v>44389_19</v>
      </c>
      <c r="D293" s="21">
        <v>303.82872178513401</v>
      </c>
      <c r="E293" s="21">
        <v>363.91071354864664</v>
      </c>
      <c r="F293" s="21">
        <v>790.56623265441669</v>
      </c>
      <c r="G293" s="21">
        <v>410.07061477069681</v>
      </c>
      <c r="H293" s="21">
        <v>0.29287103126459552</v>
      </c>
      <c r="I293" s="21">
        <v>3.7972861197801668</v>
      </c>
      <c r="J293" s="21">
        <v>0.66123740943219267</v>
      </c>
      <c r="K293" s="21">
        <v>-18.480599616148425</v>
      </c>
      <c r="L293" s="21">
        <v>-23.164056850088024</v>
      </c>
      <c r="M293" s="21">
        <v>-48.141327441213221</v>
      </c>
      <c r="N293" s="21">
        <v>-23.098550651208619</v>
      </c>
      <c r="O293" s="21">
        <v>-3.2359754411601362E-2</v>
      </c>
      <c r="P293" s="21">
        <v>-0.23512541590015631</v>
      </c>
      <c r="Q293" s="21">
        <v>-8.1829030543400599E-2</v>
      </c>
      <c r="R293" s="3">
        <f t="shared" si="35"/>
        <v>0</v>
      </c>
      <c r="S293" s="3">
        <f t="shared" si="36"/>
        <v>0</v>
      </c>
      <c r="T293" s="3">
        <f t="shared" si="37"/>
        <v>0</v>
      </c>
      <c r="U293" s="3">
        <f t="shared" si="38"/>
        <v>0</v>
      </c>
      <c r="V293" s="3">
        <f t="shared" si="39"/>
        <v>0</v>
      </c>
      <c r="W293" s="3">
        <f t="shared" si="40"/>
        <v>0</v>
      </c>
      <c r="X293" s="3">
        <f t="shared" si="41"/>
        <v>0</v>
      </c>
    </row>
    <row r="294" spans="1:24" hidden="1" x14ac:dyDescent="0.25">
      <c r="A294" s="37">
        <v>44389</v>
      </c>
      <c r="B294" s="38">
        <v>20</v>
      </c>
      <c r="C294" s="19" t="str">
        <f t="shared" si="42"/>
        <v>44389_20</v>
      </c>
      <c r="D294" s="21">
        <v>306.76564789402215</v>
      </c>
      <c r="E294" s="21">
        <v>372.53789116521284</v>
      </c>
      <c r="F294" s="21">
        <v>814.90469341542746</v>
      </c>
      <c r="G294" s="21">
        <v>418.97562448745066</v>
      </c>
      <c r="H294" s="21">
        <v>0.30341982795736144</v>
      </c>
      <c r="I294" s="21">
        <v>3.9064064846364541</v>
      </c>
      <c r="J294" s="21">
        <v>0.68546675393584933</v>
      </c>
      <c r="K294" s="21">
        <v>-21.67568647503316</v>
      </c>
      <c r="L294" s="21">
        <v>-26.018635159555302</v>
      </c>
      <c r="M294" s="21">
        <v>-53.522171508506929</v>
      </c>
      <c r="N294" s="21">
        <v>-26.585644047615499</v>
      </c>
      <c r="O294" s="21">
        <v>-3.0104124041990778E-2</v>
      </c>
      <c r="P294" s="21">
        <v>-0.25684246559232538</v>
      </c>
      <c r="Q294" s="21">
        <v>-7.7017843466570771E-2</v>
      </c>
      <c r="R294" s="3">
        <f t="shared" si="35"/>
        <v>0</v>
      </c>
      <c r="S294" s="3">
        <f t="shared" si="36"/>
        <v>0</v>
      </c>
      <c r="T294" s="3">
        <f t="shared" si="37"/>
        <v>0</v>
      </c>
      <c r="U294" s="3">
        <f t="shared" si="38"/>
        <v>0</v>
      </c>
      <c r="V294" s="3">
        <f t="shared" si="39"/>
        <v>0</v>
      </c>
      <c r="W294" s="3">
        <f t="shared" si="40"/>
        <v>0</v>
      </c>
      <c r="X294" s="3">
        <f t="shared" si="41"/>
        <v>0</v>
      </c>
    </row>
    <row r="295" spans="1:24" hidden="1" x14ac:dyDescent="0.25">
      <c r="A295" s="37">
        <v>44389</v>
      </c>
      <c r="B295" s="38">
        <v>21</v>
      </c>
      <c r="C295" s="19" t="str">
        <f t="shared" si="42"/>
        <v>44389_21</v>
      </c>
      <c r="D295" s="21">
        <v>302.42460725186419</v>
      </c>
      <c r="E295" s="21">
        <v>371.91219301656901</v>
      </c>
      <c r="F295" s="21">
        <v>816.60492785071358</v>
      </c>
      <c r="G295" s="21">
        <v>416.88871217251801</v>
      </c>
      <c r="H295" s="21">
        <v>0.30324617729349929</v>
      </c>
      <c r="I295" s="21">
        <v>3.9055163109964668</v>
      </c>
      <c r="J295" s="21">
        <v>0.68400948258211769</v>
      </c>
      <c r="K295" s="21">
        <v>-24.326160843111992</v>
      </c>
      <c r="L295" s="21">
        <v>-28.563727926439903</v>
      </c>
      <c r="M295" s="21">
        <v>-58.571963044005486</v>
      </c>
      <c r="N295" s="21">
        <v>-29.76835526624982</v>
      </c>
      <c r="O295" s="21">
        <v>-3.429940326432588E-2</v>
      </c>
      <c r="P295" s="21">
        <v>-0.28580016875192521</v>
      </c>
      <c r="Q295" s="21">
        <v>-8.6517496411658193E-2</v>
      </c>
      <c r="R295" s="3">
        <f t="shared" si="35"/>
        <v>0</v>
      </c>
      <c r="S295" s="3">
        <f t="shared" si="36"/>
        <v>0</v>
      </c>
      <c r="T295" s="3">
        <f t="shared" si="37"/>
        <v>0</v>
      </c>
      <c r="U295" s="3">
        <f t="shared" si="38"/>
        <v>0</v>
      </c>
      <c r="V295" s="3">
        <f t="shared" si="39"/>
        <v>0</v>
      </c>
      <c r="W295" s="3">
        <f t="shared" si="40"/>
        <v>0</v>
      </c>
      <c r="X295" s="3">
        <f t="shared" si="41"/>
        <v>0</v>
      </c>
    </row>
    <row r="296" spans="1:24" hidden="1" x14ac:dyDescent="0.25">
      <c r="A296" s="37">
        <v>44389</v>
      </c>
      <c r="B296" s="38">
        <v>22</v>
      </c>
      <c r="C296" s="19" t="str">
        <f t="shared" si="42"/>
        <v>44389_22</v>
      </c>
      <c r="D296" s="21">
        <v>293.06994892845341</v>
      </c>
      <c r="E296" s="21">
        <v>363.98559689234281</v>
      </c>
      <c r="F296" s="21">
        <v>800.84303646599403</v>
      </c>
      <c r="G296" s="21">
        <v>405.002051781604</v>
      </c>
      <c r="H296" s="21">
        <v>0.30392872105421431</v>
      </c>
      <c r="I296" s="21">
        <v>3.8530120434341151</v>
      </c>
      <c r="J296" s="21">
        <v>0.68664702070327777</v>
      </c>
      <c r="K296" s="21">
        <v>-27.945351779586812</v>
      </c>
      <c r="L296" s="21">
        <v>-32.554639351354929</v>
      </c>
      <c r="M296" s="21">
        <v>-66.985017243729985</v>
      </c>
      <c r="N296" s="21">
        <v>-34.848422465761388</v>
      </c>
      <c r="O296" s="21">
        <v>-2.9735239814711736E-2</v>
      </c>
      <c r="P296" s="21">
        <v>-0.31405337452150239</v>
      </c>
      <c r="Q296" s="21">
        <v>-7.595388568280384E-2</v>
      </c>
      <c r="R296" s="3">
        <f t="shared" si="35"/>
        <v>0</v>
      </c>
      <c r="S296" s="3">
        <f t="shared" si="36"/>
        <v>0</v>
      </c>
      <c r="T296" s="3">
        <f t="shared" si="37"/>
        <v>0</v>
      </c>
      <c r="U296" s="3">
        <f t="shared" si="38"/>
        <v>0</v>
      </c>
      <c r="V296" s="3">
        <f t="shared" si="39"/>
        <v>0</v>
      </c>
      <c r="W296" s="3">
        <f t="shared" si="40"/>
        <v>0</v>
      </c>
      <c r="X296" s="3">
        <f t="shared" si="41"/>
        <v>0</v>
      </c>
    </row>
    <row r="297" spans="1:24" hidden="1" x14ac:dyDescent="0.25">
      <c r="A297" s="37">
        <v>44389</v>
      </c>
      <c r="B297" s="38">
        <v>23</v>
      </c>
      <c r="C297" s="19" t="str">
        <f t="shared" si="42"/>
        <v>44389_23</v>
      </c>
      <c r="D297" s="21">
        <v>270.32618745378414</v>
      </c>
      <c r="E297" s="21">
        <v>337.0499590415796</v>
      </c>
      <c r="F297" s="21">
        <v>741.55302270695222</v>
      </c>
      <c r="G297" s="21">
        <v>372.9603516453044</v>
      </c>
      <c r="H297" s="21">
        <v>0.27644725707557727</v>
      </c>
      <c r="I297" s="21">
        <v>3.5580409780994557</v>
      </c>
      <c r="J297" s="21">
        <v>0.6290656794614935</v>
      </c>
      <c r="K297" s="21">
        <v>-32.024455847350396</v>
      </c>
      <c r="L297" s="21">
        <v>-37.036900855655666</v>
      </c>
      <c r="M297" s="21">
        <v>-76.135720792161763</v>
      </c>
      <c r="N297" s="21">
        <v>-40.640030111882858</v>
      </c>
      <c r="O297" s="21">
        <v>-3.0327081142934052E-2</v>
      </c>
      <c r="P297" s="21">
        <v>-0.35165798487467514</v>
      </c>
      <c r="Q297" s="21">
        <v>-7.7598535402035998E-2</v>
      </c>
      <c r="R297" s="3">
        <f t="shared" si="35"/>
        <v>0</v>
      </c>
      <c r="S297" s="3">
        <f t="shared" si="36"/>
        <v>0</v>
      </c>
      <c r="T297" s="3">
        <f t="shared" si="37"/>
        <v>0</v>
      </c>
      <c r="U297" s="3">
        <f t="shared" si="38"/>
        <v>0</v>
      </c>
      <c r="V297" s="3">
        <f t="shared" si="39"/>
        <v>0</v>
      </c>
      <c r="W297" s="3">
        <f t="shared" si="40"/>
        <v>0</v>
      </c>
      <c r="X297" s="3">
        <f t="shared" si="41"/>
        <v>0</v>
      </c>
    </row>
    <row r="298" spans="1:24" hidden="1" x14ac:dyDescent="0.25">
      <c r="A298" s="37">
        <v>44389</v>
      </c>
      <c r="B298" s="38">
        <v>24</v>
      </c>
      <c r="C298" s="19" t="str">
        <f t="shared" si="42"/>
        <v>44389_24</v>
      </c>
      <c r="D298" s="21">
        <v>237.7488623980523</v>
      </c>
      <c r="E298" s="21">
        <v>293.95546801126875</v>
      </c>
      <c r="F298" s="21">
        <v>646.22139409832562</v>
      </c>
      <c r="G298" s="21">
        <v>325.23929643803041</v>
      </c>
      <c r="H298" s="21">
        <v>0.24706518268989378</v>
      </c>
      <c r="I298" s="21">
        <v>3.0780094744691944</v>
      </c>
      <c r="J298" s="21">
        <v>0.56658381687438897</v>
      </c>
      <c r="K298" s="21">
        <v>-34.941302686828365</v>
      </c>
      <c r="L298" s="21">
        <v>-40.149677067623628</v>
      </c>
      <c r="M298" s="21">
        <v>-83.002833579120477</v>
      </c>
      <c r="N298" s="21">
        <v>-45.009764833121594</v>
      </c>
      <c r="O298" s="21">
        <v>-3.7789311161082605E-2</v>
      </c>
      <c r="P298" s="21">
        <v>-0.3864190929121662</v>
      </c>
      <c r="Q298" s="21">
        <v>-9.5221231819985874E-2</v>
      </c>
      <c r="R298" s="3">
        <f t="shared" si="35"/>
        <v>0</v>
      </c>
      <c r="S298" s="3">
        <f t="shared" si="36"/>
        <v>0</v>
      </c>
      <c r="T298" s="3">
        <f t="shared" si="37"/>
        <v>0</v>
      </c>
      <c r="U298" s="3">
        <f t="shared" si="38"/>
        <v>0</v>
      </c>
      <c r="V298" s="3">
        <f t="shared" si="39"/>
        <v>0</v>
      </c>
      <c r="W298" s="3">
        <f t="shared" si="40"/>
        <v>0</v>
      </c>
      <c r="X298" s="3">
        <f t="shared" si="41"/>
        <v>0</v>
      </c>
    </row>
    <row r="299" spans="1:24" hidden="1" x14ac:dyDescent="0.25">
      <c r="A299" s="37">
        <v>44390</v>
      </c>
      <c r="B299" s="38">
        <v>1</v>
      </c>
      <c r="C299" s="19" t="str">
        <f t="shared" si="42"/>
        <v>44390_1</v>
      </c>
      <c r="D299" s="21">
        <v>202.81668219372415</v>
      </c>
      <c r="E299" s="21">
        <v>246.67406378010995</v>
      </c>
      <c r="F299" s="21">
        <v>537.94837457653227</v>
      </c>
      <c r="G299" s="21">
        <v>272.57094992077373</v>
      </c>
      <c r="H299" s="21">
        <v>0.2168979004101062</v>
      </c>
      <c r="I299" s="21">
        <v>2.5614746449905272</v>
      </c>
      <c r="J299" s="21">
        <v>0.50194816869597525</v>
      </c>
      <c r="K299" s="21">
        <v>-31.694369496881613</v>
      </c>
      <c r="L299" s="21">
        <v>-38.518723063377287</v>
      </c>
      <c r="M299" s="21">
        <v>-81.180652041804095</v>
      </c>
      <c r="N299" s="21">
        <v>-40.073931746383103</v>
      </c>
      <c r="O299" s="21">
        <v>-4.0209168938587059E-2</v>
      </c>
      <c r="P299" s="21">
        <v>-0.40343126963029191</v>
      </c>
      <c r="Q299" s="21">
        <v>-0.10142285539430926</v>
      </c>
      <c r="R299" s="3">
        <f t="shared" si="35"/>
        <v>0</v>
      </c>
      <c r="S299" s="3">
        <f t="shared" si="36"/>
        <v>0</v>
      </c>
      <c r="T299" s="3">
        <f t="shared" si="37"/>
        <v>0</v>
      </c>
      <c r="U299" s="3">
        <f t="shared" si="38"/>
        <v>0</v>
      </c>
      <c r="V299" s="3">
        <f t="shared" si="39"/>
        <v>0</v>
      </c>
      <c r="W299" s="3">
        <f t="shared" si="40"/>
        <v>0</v>
      </c>
      <c r="X299" s="3">
        <f t="shared" si="41"/>
        <v>0</v>
      </c>
    </row>
    <row r="300" spans="1:24" hidden="1" x14ac:dyDescent="0.25">
      <c r="A300" s="37">
        <v>44390</v>
      </c>
      <c r="B300" s="38">
        <v>2</v>
      </c>
      <c r="C300" s="19" t="str">
        <f t="shared" si="42"/>
        <v>44390_2</v>
      </c>
      <c r="D300" s="21">
        <v>173.60920849130926</v>
      </c>
      <c r="E300" s="21">
        <v>207.45412485996374</v>
      </c>
      <c r="F300" s="21">
        <v>447.91404779052721</v>
      </c>
      <c r="G300" s="21">
        <v>228.59751305588676</v>
      </c>
      <c r="H300" s="21">
        <v>0.19483876777363596</v>
      </c>
      <c r="I300" s="21">
        <v>2.1659656726145431</v>
      </c>
      <c r="J300" s="21">
        <v>0.45434530909793919</v>
      </c>
      <c r="K300" s="21">
        <v>-30.783070975104636</v>
      </c>
      <c r="L300" s="21">
        <v>-39.131750498553991</v>
      </c>
      <c r="M300" s="21">
        <v>-84.069815725891772</v>
      </c>
      <c r="N300" s="21">
        <v>-40.322757537969437</v>
      </c>
      <c r="O300" s="21">
        <v>-4.0406014723730108E-2</v>
      </c>
      <c r="P300" s="21">
        <v>-0.41863405629892325</v>
      </c>
      <c r="Q300" s="21">
        <v>-0.10248273782596862</v>
      </c>
      <c r="R300" s="3">
        <f t="shared" si="35"/>
        <v>0</v>
      </c>
      <c r="S300" s="3">
        <f t="shared" si="36"/>
        <v>0</v>
      </c>
      <c r="T300" s="3">
        <f t="shared" si="37"/>
        <v>0</v>
      </c>
      <c r="U300" s="3">
        <f t="shared" si="38"/>
        <v>0</v>
      </c>
      <c r="V300" s="3">
        <f t="shared" si="39"/>
        <v>0</v>
      </c>
      <c r="W300" s="3">
        <f t="shared" si="40"/>
        <v>0</v>
      </c>
      <c r="X300" s="3">
        <f t="shared" si="41"/>
        <v>0</v>
      </c>
    </row>
    <row r="301" spans="1:24" hidden="1" x14ac:dyDescent="0.25">
      <c r="A301" s="37">
        <v>44390</v>
      </c>
      <c r="B301" s="38">
        <v>3</v>
      </c>
      <c r="C301" s="19" t="str">
        <f t="shared" si="42"/>
        <v>44390_3</v>
      </c>
      <c r="D301" s="21">
        <v>156.30871389868508</v>
      </c>
      <c r="E301" s="21">
        <v>183.69085424590995</v>
      </c>
      <c r="F301" s="21">
        <v>393.67732729314054</v>
      </c>
      <c r="G301" s="21">
        <v>202.73913329031257</v>
      </c>
      <c r="H301" s="21">
        <v>0.18702211206863084</v>
      </c>
      <c r="I301" s="21">
        <v>1.9290169288240153</v>
      </c>
      <c r="J301" s="21">
        <v>0.43753240208679234</v>
      </c>
      <c r="K301" s="21">
        <v>-28.124165204253355</v>
      </c>
      <c r="L301" s="21">
        <v>-37.97749713132982</v>
      </c>
      <c r="M301" s="21">
        <v>-83.831084155587106</v>
      </c>
      <c r="N301" s="21">
        <v>-39.256424638794833</v>
      </c>
      <c r="O301" s="21">
        <v>-4.0255767516234775E-2</v>
      </c>
      <c r="P301" s="21">
        <v>-0.41895795894511467</v>
      </c>
      <c r="Q301" s="21">
        <v>-0.10245431062369824</v>
      </c>
      <c r="R301" s="3">
        <f t="shared" si="35"/>
        <v>0</v>
      </c>
      <c r="S301" s="3">
        <f t="shared" si="36"/>
        <v>0</v>
      </c>
      <c r="T301" s="3">
        <f t="shared" si="37"/>
        <v>0</v>
      </c>
      <c r="U301" s="3">
        <f t="shared" si="38"/>
        <v>0</v>
      </c>
      <c r="V301" s="3">
        <f t="shared" si="39"/>
        <v>0</v>
      </c>
      <c r="W301" s="3">
        <f t="shared" si="40"/>
        <v>0</v>
      </c>
      <c r="X301" s="3">
        <f t="shared" si="41"/>
        <v>0</v>
      </c>
    </row>
    <row r="302" spans="1:24" hidden="1" x14ac:dyDescent="0.25">
      <c r="A302" s="37">
        <v>44390</v>
      </c>
      <c r="B302" s="38">
        <v>4</v>
      </c>
      <c r="C302" s="19" t="str">
        <f t="shared" si="42"/>
        <v>44390_4</v>
      </c>
      <c r="D302" s="21">
        <v>146.83715430854764</v>
      </c>
      <c r="E302" s="21">
        <v>171.31077643844591</v>
      </c>
      <c r="F302" s="21">
        <v>364.29664761696341</v>
      </c>
      <c r="G302" s="21">
        <v>189.17077366417374</v>
      </c>
      <c r="H302" s="21">
        <v>0.17869131187395185</v>
      </c>
      <c r="I302" s="21">
        <v>1.8109382859439094</v>
      </c>
      <c r="J302" s="21">
        <v>0.41844261381030007</v>
      </c>
      <c r="K302" s="21">
        <v>-28.191606547811432</v>
      </c>
      <c r="L302" s="21">
        <v>-37.646747882348933</v>
      </c>
      <c r="M302" s="21">
        <v>-83.802758934917918</v>
      </c>
      <c r="N302" s="21">
        <v>-39.085092193895932</v>
      </c>
      <c r="O302" s="21">
        <v>-4.0471067631825841E-2</v>
      </c>
      <c r="P302" s="21">
        <v>-0.41080717364065633</v>
      </c>
      <c r="Q302" s="21">
        <v>-0.10278024529645209</v>
      </c>
      <c r="R302" s="3">
        <f t="shared" si="35"/>
        <v>0</v>
      </c>
      <c r="S302" s="3">
        <f t="shared" si="36"/>
        <v>0</v>
      </c>
      <c r="T302" s="3">
        <f t="shared" si="37"/>
        <v>0</v>
      </c>
      <c r="U302" s="3">
        <f t="shared" si="38"/>
        <v>0</v>
      </c>
      <c r="V302" s="3">
        <f t="shared" si="39"/>
        <v>0</v>
      </c>
      <c r="W302" s="3">
        <f t="shared" si="40"/>
        <v>0</v>
      </c>
      <c r="X302" s="3">
        <f t="shared" si="41"/>
        <v>0</v>
      </c>
    </row>
    <row r="303" spans="1:24" hidden="1" x14ac:dyDescent="0.25">
      <c r="A303" s="37">
        <v>44390</v>
      </c>
      <c r="B303" s="38">
        <v>5</v>
      </c>
      <c r="C303" s="19" t="str">
        <f t="shared" si="42"/>
        <v>44390_5</v>
      </c>
      <c r="D303" s="21">
        <v>143.77300241535602</v>
      </c>
      <c r="E303" s="21">
        <v>166.48440259474467</v>
      </c>
      <c r="F303" s="21">
        <v>353.01748589588721</v>
      </c>
      <c r="G303" s="21">
        <v>184.01050644797041</v>
      </c>
      <c r="H303" s="21">
        <v>0.17523387947257346</v>
      </c>
      <c r="I303" s="21">
        <v>1.7583907324876789</v>
      </c>
      <c r="J303" s="21">
        <v>0.41072135989628838</v>
      </c>
      <c r="K303" s="21">
        <v>-28.428305676697388</v>
      </c>
      <c r="L303" s="21">
        <v>-38.107150673059948</v>
      </c>
      <c r="M303" s="21">
        <v>-84.525851873014702</v>
      </c>
      <c r="N303" s="21">
        <v>-39.432319248249129</v>
      </c>
      <c r="O303" s="21">
        <v>-4.0121654328607932E-2</v>
      </c>
      <c r="P303" s="21">
        <v>-0.41048213783858628</v>
      </c>
      <c r="Q303" s="21">
        <v>-0.10257336113569152</v>
      </c>
      <c r="R303" s="3">
        <f t="shared" si="35"/>
        <v>0</v>
      </c>
      <c r="S303" s="3">
        <f t="shared" si="36"/>
        <v>0</v>
      </c>
      <c r="T303" s="3">
        <f t="shared" si="37"/>
        <v>0</v>
      </c>
      <c r="U303" s="3">
        <f t="shared" si="38"/>
        <v>0</v>
      </c>
      <c r="V303" s="3">
        <f t="shared" si="39"/>
        <v>0</v>
      </c>
      <c r="W303" s="3">
        <f t="shared" si="40"/>
        <v>0</v>
      </c>
      <c r="X303" s="3">
        <f t="shared" si="41"/>
        <v>0</v>
      </c>
    </row>
    <row r="304" spans="1:24" hidden="1" x14ac:dyDescent="0.25">
      <c r="A304" s="37">
        <v>44390</v>
      </c>
      <c r="B304" s="38">
        <v>6</v>
      </c>
      <c r="C304" s="19" t="str">
        <f t="shared" si="42"/>
        <v>44390_6</v>
      </c>
      <c r="D304" s="21">
        <v>145.71678386049965</v>
      </c>
      <c r="E304" s="21">
        <v>170.7179551471541</v>
      </c>
      <c r="F304" s="21">
        <v>362.62467084704934</v>
      </c>
      <c r="G304" s="21">
        <v>187.88725881885563</v>
      </c>
      <c r="H304" s="21">
        <v>0.17721108716489622</v>
      </c>
      <c r="I304" s="21">
        <v>1.8072425490766342</v>
      </c>
      <c r="J304" s="21">
        <v>0.41366270200443966</v>
      </c>
      <c r="K304" s="21">
        <v>-28.927325919965398</v>
      </c>
      <c r="L304" s="21">
        <v>-38.389954521217021</v>
      </c>
      <c r="M304" s="21">
        <v>-85.090486463591787</v>
      </c>
      <c r="N304" s="21">
        <v>-39.499246135807354</v>
      </c>
      <c r="O304" s="21">
        <v>-4.3269818298004102E-2</v>
      </c>
      <c r="P304" s="21">
        <v>-0.42091127215082175</v>
      </c>
      <c r="Q304" s="21">
        <v>-0.10842177688218847</v>
      </c>
      <c r="R304" s="3">
        <f t="shared" si="35"/>
        <v>0</v>
      </c>
      <c r="S304" s="3">
        <f t="shared" si="36"/>
        <v>0</v>
      </c>
      <c r="T304" s="3">
        <f t="shared" si="37"/>
        <v>0</v>
      </c>
      <c r="U304" s="3">
        <f t="shared" si="38"/>
        <v>0</v>
      </c>
      <c r="V304" s="3">
        <f t="shared" si="39"/>
        <v>0</v>
      </c>
      <c r="W304" s="3">
        <f t="shared" si="40"/>
        <v>0</v>
      </c>
      <c r="X304" s="3">
        <f t="shared" si="41"/>
        <v>0</v>
      </c>
    </row>
    <row r="305" spans="1:24" hidden="1" x14ac:dyDescent="0.25">
      <c r="A305" s="37">
        <v>44390</v>
      </c>
      <c r="B305" s="38">
        <v>7</v>
      </c>
      <c r="C305" s="19" t="str">
        <f t="shared" si="42"/>
        <v>44390_7</v>
      </c>
      <c r="D305" s="21">
        <v>161.4281627997228</v>
      </c>
      <c r="E305" s="21">
        <v>191.23664450336312</v>
      </c>
      <c r="F305" s="21">
        <v>408.10047163484739</v>
      </c>
      <c r="G305" s="21">
        <v>209.88450049465123</v>
      </c>
      <c r="H305" s="21">
        <v>0.18915185446856381</v>
      </c>
      <c r="I305" s="21">
        <v>2.0615117863509411</v>
      </c>
      <c r="J305" s="21">
        <v>0.43953078629139281</v>
      </c>
      <c r="K305" s="21">
        <v>-27.145271138600105</v>
      </c>
      <c r="L305" s="21">
        <v>-37.104476131500554</v>
      </c>
      <c r="M305" s="21">
        <v>-82.536836491834947</v>
      </c>
      <c r="N305" s="21">
        <v>-37.482873765417381</v>
      </c>
      <c r="O305" s="21">
        <v>-4.1583276963175118E-2</v>
      </c>
      <c r="P305" s="21">
        <v>-0.40701365612319007</v>
      </c>
      <c r="Q305" s="21">
        <v>-0.10428352486158331</v>
      </c>
      <c r="R305" s="3">
        <f t="shared" si="35"/>
        <v>0</v>
      </c>
      <c r="S305" s="3">
        <f t="shared" si="36"/>
        <v>0</v>
      </c>
      <c r="T305" s="3">
        <f t="shared" si="37"/>
        <v>0</v>
      </c>
      <c r="U305" s="3">
        <f t="shared" si="38"/>
        <v>0</v>
      </c>
      <c r="V305" s="3">
        <f t="shared" si="39"/>
        <v>0</v>
      </c>
      <c r="W305" s="3">
        <f t="shared" si="40"/>
        <v>0</v>
      </c>
      <c r="X305" s="3">
        <f t="shared" si="41"/>
        <v>0</v>
      </c>
    </row>
    <row r="306" spans="1:24" hidden="1" x14ac:dyDescent="0.25">
      <c r="A306" s="37">
        <v>44390</v>
      </c>
      <c r="B306" s="38">
        <v>8</v>
      </c>
      <c r="C306" s="19" t="str">
        <f t="shared" si="42"/>
        <v>44390_8</v>
      </c>
      <c r="D306" s="21">
        <v>194.23904894835377</v>
      </c>
      <c r="E306" s="21">
        <v>229.40417629260469</v>
      </c>
      <c r="F306" s="21">
        <v>487.64205396403162</v>
      </c>
      <c r="G306" s="21">
        <v>253.49564326137835</v>
      </c>
      <c r="H306" s="21">
        <v>0.20475503680106766</v>
      </c>
      <c r="I306" s="21">
        <v>2.4587599871837496</v>
      </c>
      <c r="J306" s="21">
        <v>0.47251252097313245</v>
      </c>
      <c r="K306" s="21">
        <v>-21.315556278171961</v>
      </c>
      <c r="L306" s="21">
        <v>-30.158472775171603</v>
      </c>
      <c r="M306" s="21">
        <v>-69.087104940672134</v>
      </c>
      <c r="N306" s="21">
        <v>-29.979663684515181</v>
      </c>
      <c r="O306" s="21">
        <v>-3.9544462174883013E-2</v>
      </c>
      <c r="P306" s="21">
        <v>-0.32912304796793784</v>
      </c>
      <c r="Q306" s="21">
        <v>-9.9363663227391916E-2</v>
      </c>
      <c r="R306" s="3">
        <f t="shared" si="35"/>
        <v>0</v>
      </c>
      <c r="S306" s="3">
        <f t="shared" si="36"/>
        <v>0</v>
      </c>
      <c r="T306" s="3">
        <f t="shared" si="37"/>
        <v>0</v>
      </c>
      <c r="U306" s="3">
        <f t="shared" si="38"/>
        <v>0</v>
      </c>
      <c r="V306" s="3">
        <f t="shared" si="39"/>
        <v>0</v>
      </c>
      <c r="W306" s="3">
        <f t="shared" si="40"/>
        <v>0</v>
      </c>
      <c r="X306" s="3">
        <f t="shared" si="41"/>
        <v>0</v>
      </c>
    </row>
    <row r="307" spans="1:24" hidden="1" x14ac:dyDescent="0.25">
      <c r="A307" s="37">
        <v>44390</v>
      </c>
      <c r="B307" s="38">
        <v>9</v>
      </c>
      <c r="C307" s="19" t="str">
        <f t="shared" si="42"/>
        <v>44390_9</v>
      </c>
      <c r="D307" s="21">
        <v>238.59859495008124</v>
      </c>
      <c r="E307" s="21">
        <v>281.40748781694299</v>
      </c>
      <c r="F307" s="21">
        <v>595.43809822935725</v>
      </c>
      <c r="G307" s="21">
        <v>311.15470668803994</v>
      </c>
      <c r="H307" s="21">
        <v>0.23477503093109059</v>
      </c>
      <c r="I307" s="21">
        <v>3.0249779059202084</v>
      </c>
      <c r="J307" s="21">
        <v>0.5390562675260494</v>
      </c>
      <c r="K307" s="21">
        <v>-18.174769882480977</v>
      </c>
      <c r="L307" s="21">
        <v>-21.747289276526026</v>
      </c>
      <c r="M307" s="21">
        <v>-50.720201445948348</v>
      </c>
      <c r="N307" s="21">
        <v>-24.254069440567392</v>
      </c>
      <c r="O307" s="21">
        <v>-1.5586390243416607E-2</v>
      </c>
      <c r="P307" s="21">
        <v>-0.16620996747401978</v>
      </c>
      <c r="Q307" s="21">
        <v>-4.3777135266809097E-2</v>
      </c>
      <c r="R307" s="3">
        <f t="shared" si="35"/>
        <v>0</v>
      </c>
      <c r="S307" s="3">
        <f t="shared" si="36"/>
        <v>0</v>
      </c>
      <c r="T307" s="3">
        <f t="shared" si="37"/>
        <v>0</v>
      </c>
      <c r="U307" s="3">
        <f t="shared" si="38"/>
        <v>0</v>
      </c>
      <c r="V307" s="3">
        <f t="shared" si="39"/>
        <v>0</v>
      </c>
      <c r="W307" s="3">
        <f t="shared" si="40"/>
        <v>0</v>
      </c>
      <c r="X307" s="3">
        <f t="shared" si="41"/>
        <v>0</v>
      </c>
    </row>
    <row r="308" spans="1:24" hidden="1" x14ac:dyDescent="0.25">
      <c r="A308" s="37">
        <v>44390</v>
      </c>
      <c r="B308" s="38">
        <v>10</v>
      </c>
      <c r="C308" s="19" t="str">
        <f t="shared" si="42"/>
        <v>44390_10</v>
      </c>
      <c r="D308" s="21">
        <v>273.22044880045775</v>
      </c>
      <c r="E308" s="21">
        <v>323.34090789030773</v>
      </c>
      <c r="F308" s="21">
        <v>684.67756468648656</v>
      </c>
      <c r="G308" s="21">
        <v>357.12305012782679</v>
      </c>
      <c r="H308" s="21">
        <v>0.2761014233798415</v>
      </c>
      <c r="I308" s="21">
        <v>3.5132423496028791</v>
      </c>
      <c r="J308" s="21">
        <v>0.63578968589555707</v>
      </c>
      <c r="K308" s="21">
        <v>-9.7657660091475975</v>
      </c>
      <c r="L308" s="21">
        <v>-10.542314894690866</v>
      </c>
      <c r="M308" s="21">
        <v>-27.789386486111706</v>
      </c>
      <c r="N308" s="21">
        <v>-13.579085042425607</v>
      </c>
      <c r="O308" s="21">
        <v>3.2782799828668344E-2</v>
      </c>
      <c r="P308" s="21">
        <v>1.9174846333063392E-2</v>
      </c>
      <c r="Q308" s="21">
        <v>6.5866840403046717E-2</v>
      </c>
      <c r="R308" s="3">
        <f t="shared" si="35"/>
        <v>0</v>
      </c>
      <c r="S308" s="3">
        <f t="shared" si="36"/>
        <v>0</v>
      </c>
      <c r="T308" s="3">
        <f t="shared" si="37"/>
        <v>0</v>
      </c>
      <c r="U308" s="3">
        <f t="shared" si="38"/>
        <v>0</v>
      </c>
      <c r="V308" s="3">
        <f t="shared" si="39"/>
        <v>0</v>
      </c>
      <c r="W308" s="3">
        <f t="shared" si="40"/>
        <v>0</v>
      </c>
      <c r="X308" s="3">
        <f t="shared" si="41"/>
        <v>0</v>
      </c>
    </row>
    <row r="309" spans="1:24" hidden="1" x14ac:dyDescent="0.25">
      <c r="A309" s="37">
        <v>44390</v>
      </c>
      <c r="B309" s="38">
        <v>11</v>
      </c>
      <c r="C309" s="19" t="str">
        <f t="shared" si="42"/>
        <v>44390_11</v>
      </c>
      <c r="D309" s="21">
        <v>286.79358995384706</v>
      </c>
      <c r="E309" s="21">
        <v>340.53610171661342</v>
      </c>
      <c r="F309" s="21">
        <v>720.97947880168795</v>
      </c>
      <c r="G309" s="21">
        <v>375.4309662531648</v>
      </c>
      <c r="H309" s="21">
        <v>0.27634704643996455</v>
      </c>
      <c r="I309" s="21">
        <v>3.7462402287995777</v>
      </c>
      <c r="J309" s="21">
        <v>0.63837755986143463</v>
      </c>
      <c r="K309" s="21">
        <v>-7.4154190182912973</v>
      </c>
      <c r="L309" s="21">
        <v>-8.779762138897885</v>
      </c>
      <c r="M309" s="21">
        <v>-23.24025848246653</v>
      </c>
      <c r="N309" s="21">
        <v>-11.090284988525788</v>
      </c>
      <c r="O309" s="21">
        <v>3.3777873565385967E-2</v>
      </c>
      <c r="P309" s="21">
        <v>5.2908856053913884E-2</v>
      </c>
      <c r="Q309" s="21">
        <v>6.7435410959977529E-2</v>
      </c>
      <c r="R309" s="3">
        <f t="shared" si="35"/>
        <v>0</v>
      </c>
      <c r="S309" s="3">
        <f t="shared" si="36"/>
        <v>0</v>
      </c>
      <c r="T309" s="3">
        <f t="shared" si="37"/>
        <v>0</v>
      </c>
      <c r="U309" s="3">
        <f t="shared" si="38"/>
        <v>0</v>
      </c>
      <c r="V309" s="3">
        <f t="shared" si="39"/>
        <v>0</v>
      </c>
      <c r="W309" s="3">
        <f t="shared" si="40"/>
        <v>0</v>
      </c>
      <c r="X309" s="3">
        <f t="shared" si="41"/>
        <v>0</v>
      </c>
    </row>
    <row r="310" spans="1:24" hidden="1" x14ac:dyDescent="0.25">
      <c r="A310" s="37">
        <v>44390</v>
      </c>
      <c r="B310" s="38">
        <v>12</v>
      </c>
      <c r="C310" s="19" t="str">
        <f t="shared" si="42"/>
        <v>44390_12</v>
      </c>
      <c r="D310" s="21">
        <v>286.36094897644062</v>
      </c>
      <c r="E310" s="21">
        <v>340.90457629268593</v>
      </c>
      <c r="F310" s="21">
        <v>721.80337657194525</v>
      </c>
      <c r="G310" s="21">
        <v>376.0628646494884</v>
      </c>
      <c r="H310" s="21">
        <v>0.26337648193985524</v>
      </c>
      <c r="I310" s="21">
        <v>3.7808857650031626</v>
      </c>
      <c r="J310" s="21">
        <v>0.6095204415812665</v>
      </c>
      <c r="K310" s="21">
        <v>-5.7298047079346919</v>
      </c>
      <c r="L310" s="21">
        <v>-7.7989803216812552</v>
      </c>
      <c r="M310" s="21">
        <v>-20.741920921922027</v>
      </c>
      <c r="N310" s="21">
        <v>-10.183963711863683</v>
      </c>
      <c r="O310" s="21">
        <v>4.974409690468716E-2</v>
      </c>
      <c r="P310" s="21">
        <v>9.9614730868307133E-2</v>
      </c>
      <c r="Q310" s="21">
        <v>0.10393292465176807</v>
      </c>
      <c r="R310" s="3">
        <f t="shared" si="35"/>
        <v>0</v>
      </c>
      <c r="S310" s="3">
        <f t="shared" si="36"/>
        <v>0</v>
      </c>
      <c r="T310" s="3">
        <f t="shared" si="37"/>
        <v>0</v>
      </c>
      <c r="U310" s="3">
        <f t="shared" si="38"/>
        <v>0</v>
      </c>
      <c r="V310" s="3">
        <f t="shared" si="39"/>
        <v>0</v>
      </c>
      <c r="W310" s="3">
        <f t="shared" si="40"/>
        <v>0</v>
      </c>
      <c r="X310" s="3">
        <f t="shared" si="41"/>
        <v>0</v>
      </c>
    </row>
    <row r="311" spans="1:24" x14ac:dyDescent="0.25">
      <c r="A311" s="37">
        <v>44390</v>
      </c>
      <c r="B311" s="38">
        <v>13</v>
      </c>
      <c r="C311" s="19" t="str">
        <f t="shared" si="42"/>
        <v>44390_13</v>
      </c>
      <c r="D311" s="21">
        <v>282.81244897124105</v>
      </c>
      <c r="E311" s="21">
        <v>335.3962154625633</v>
      </c>
      <c r="F311" s="21">
        <v>711.28448646496804</v>
      </c>
      <c r="G311" s="21">
        <v>370.82272116419858</v>
      </c>
      <c r="H311" s="21">
        <v>0.26341731362971188</v>
      </c>
      <c r="I311" s="21">
        <v>3.6824503346833812</v>
      </c>
      <c r="J311" s="21">
        <v>0.60999440809430727</v>
      </c>
      <c r="K311" s="21">
        <v>-4.4283527974704961</v>
      </c>
      <c r="L311" s="21">
        <v>-6.8620768885057419</v>
      </c>
      <c r="M311" s="21">
        <v>-17.996947729172859</v>
      </c>
      <c r="N311" s="21">
        <v>-8.7601201348887638</v>
      </c>
      <c r="O311" s="21">
        <v>5.4368932226855682E-2</v>
      </c>
      <c r="P311" s="21">
        <v>0.10490898820899355</v>
      </c>
      <c r="Q311" s="21">
        <v>0.11291074827598294</v>
      </c>
      <c r="R311" s="3">
        <f t="shared" si="35"/>
        <v>0</v>
      </c>
      <c r="S311" s="3">
        <f t="shared" si="36"/>
        <v>0</v>
      </c>
      <c r="T311" s="3">
        <f t="shared" si="37"/>
        <v>0</v>
      </c>
      <c r="U311" s="3">
        <f t="shared" si="38"/>
        <v>0</v>
      </c>
      <c r="V311" s="3">
        <f t="shared" si="39"/>
        <v>1.3883212279022901E-2</v>
      </c>
      <c r="W311" s="3">
        <f t="shared" si="40"/>
        <v>0</v>
      </c>
      <c r="X311" s="3">
        <f t="shared" si="41"/>
        <v>0</v>
      </c>
    </row>
    <row r="312" spans="1:24" hidden="1" x14ac:dyDescent="0.25">
      <c r="A312" s="37">
        <v>44390</v>
      </c>
      <c r="B312" s="38">
        <v>14</v>
      </c>
      <c r="C312" s="19" t="str">
        <f t="shared" si="42"/>
        <v>44390_14</v>
      </c>
      <c r="D312" s="21">
        <v>278.01618398856192</v>
      </c>
      <c r="E312" s="21">
        <v>328.86341728114212</v>
      </c>
      <c r="F312" s="21">
        <v>699.18802001767506</v>
      </c>
      <c r="G312" s="21">
        <v>365.19094587083396</v>
      </c>
      <c r="H312" s="21">
        <v>0.25259190702763712</v>
      </c>
      <c r="I312" s="21">
        <v>3.5713093262140791</v>
      </c>
      <c r="J312" s="21">
        <v>0.58631843467865519</v>
      </c>
      <c r="K312" s="21">
        <v>-5.8590745341785837</v>
      </c>
      <c r="L312" s="21">
        <v>-10.219724631651165</v>
      </c>
      <c r="M312" s="21">
        <v>-24.570136792504496</v>
      </c>
      <c r="N312" s="21">
        <v>-10.905872501822666</v>
      </c>
      <c r="O312" s="21">
        <v>4.783299613382494E-2</v>
      </c>
      <c r="P312" s="21">
        <v>5.3528835500464646E-2</v>
      </c>
      <c r="Q312" s="21">
        <v>9.8164413026443284E-2</v>
      </c>
      <c r="R312" s="3">
        <f t="shared" si="35"/>
        <v>0</v>
      </c>
      <c r="S312" s="3">
        <f t="shared" si="36"/>
        <v>0</v>
      </c>
      <c r="T312" s="3">
        <f t="shared" si="37"/>
        <v>0</v>
      </c>
      <c r="U312" s="3">
        <f t="shared" si="38"/>
        <v>0</v>
      </c>
      <c r="V312" s="3">
        <f t="shared" si="39"/>
        <v>0</v>
      </c>
      <c r="W312" s="3">
        <f t="shared" si="40"/>
        <v>0</v>
      </c>
      <c r="X312" s="3">
        <f t="shared" si="41"/>
        <v>0</v>
      </c>
    </row>
    <row r="313" spans="1:24" hidden="1" x14ac:dyDescent="0.25">
      <c r="A313" s="37">
        <v>44390</v>
      </c>
      <c r="B313" s="38">
        <v>15</v>
      </c>
      <c r="C313" s="19" t="str">
        <f t="shared" si="42"/>
        <v>44390_15</v>
      </c>
      <c r="D313" s="21">
        <v>269.84538507755838</v>
      </c>
      <c r="E313" s="21">
        <v>322.33279430632911</v>
      </c>
      <c r="F313" s="21">
        <v>685.4936450148009</v>
      </c>
      <c r="G313" s="21">
        <v>355.29223091041956</v>
      </c>
      <c r="H313" s="21">
        <v>0.22549439144464903</v>
      </c>
      <c r="I313" s="21">
        <v>3.5106443472135958</v>
      </c>
      <c r="J313" s="21">
        <v>0.5250923940678629</v>
      </c>
      <c r="K313" s="21">
        <v>-6.4605392310486796</v>
      </c>
      <c r="L313" s="21">
        <v>-9.7031502302982808</v>
      </c>
      <c r="M313" s="21">
        <v>-23.476081447702601</v>
      </c>
      <c r="N313" s="21">
        <v>-11.707029773917286</v>
      </c>
      <c r="O313" s="21">
        <v>2.5307467463512392E-2</v>
      </c>
      <c r="P313" s="21">
        <v>6.2437008283020581E-2</v>
      </c>
      <c r="Q313" s="21">
        <v>4.6444249065803841E-2</v>
      </c>
      <c r="R313" s="3">
        <f t="shared" si="35"/>
        <v>0</v>
      </c>
      <c r="S313" s="3">
        <f t="shared" si="36"/>
        <v>0</v>
      </c>
      <c r="T313" s="3">
        <f t="shared" si="37"/>
        <v>0</v>
      </c>
      <c r="U313" s="3">
        <f t="shared" si="38"/>
        <v>0</v>
      </c>
      <c r="V313" s="3">
        <f t="shared" si="39"/>
        <v>0</v>
      </c>
      <c r="W313" s="3">
        <f t="shared" si="40"/>
        <v>0</v>
      </c>
      <c r="X313" s="3">
        <f t="shared" si="41"/>
        <v>0</v>
      </c>
    </row>
    <row r="314" spans="1:24" hidden="1" x14ac:dyDescent="0.25">
      <c r="A314" s="37">
        <v>44390</v>
      </c>
      <c r="B314" s="38">
        <v>16</v>
      </c>
      <c r="C314" s="19" t="str">
        <f t="shared" si="42"/>
        <v>44390_16</v>
      </c>
      <c r="D314" s="21">
        <v>263.07281684366797</v>
      </c>
      <c r="E314" s="21">
        <v>316.11646857111964</v>
      </c>
      <c r="F314" s="21">
        <v>672.22481359667847</v>
      </c>
      <c r="G314" s="21">
        <v>347.24714862279666</v>
      </c>
      <c r="H314" s="21">
        <v>0.23618859454107807</v>
      </c>
      <c r="I314" s="21">
        <v>3.4616049379962486</v>
      </c>
      <c r="J314" s="21">
        <v>0.54940239576054151</v>
      </c>
      <c r="K314" s="21">
        <v>-7.7028251629192734</v>
      </c>
      <c r="L314" s="21">
        <v>-10.077748827093895</v>
      </c>
      <c r="M314" s="21">
        <v>-24.015430749867633</v>
      </c>
      <c r="N314" s="21">
        <v>-12.926259987856938</v>
      </c>
      <c r="O314" s="21">
        <v>4.0421242844523378E-2</v>
      </c>
      <c r="P314" s="21">
        <v>8.0175037854490344E-2</v>
      </c>
      <c r="Q314" s="21">
        <v>8.1692369964226172E-2</v>
      </c>
      <c r="R314" s="3">
        <f t="shared" si="35"/>
        <v>0</v>
      </c>
      <c r="S314" s="3">
        <f t="shared" si="36"/>
        <v>0</v>
      </c>
      <c r="T314" s="3">
        <f t="shared" si="37"/>
        <v>0</v>
      </c>
      <c r="U314" s="3">
        <f t="shared" si="38"/>
        <v>0</v>
      </c>
      <c r="V314" s="3">
        <f t="shared" si="39"/>
        <v>0</v>
      </c>
      <c r="W314" s="3">
        <f t="shared" si="40"/>
        <v>0</v>
      </c>
      <c r="X314" s="3">
        <f t="shared" si="41"/>
        <v>0</v>
      </c>
    </row>
    <row r="315" spans="1:24" hidden="1" x14ac:dyDescent="0.25">
      <c r="A315" s="37">
        <v>44390</v>
      </c>
      <c r="B315" s="38">
        <v>17</v>
      </c>
      <c r="C315" s="19" t="str">
        <f t="shared" si="42"/>
        <v>44390_17</v>
      </c>
      <c r="D315" s="21">
        <v>259.21754787014117</v>
      </c>
      <c r="E315" s="21">
        <v>312.41915280878817</v>
      </c>
      <c r="F315" s="21">
        <v>665.26771215281406</v>
      </c>
      <c r="G315" s="21">
        <v>342.83274432188091</v>
      </c>
      <c r="H315" s="21">
        <v>0.2282547593591516</v>
      </c>
      <c r="I315" s="21">
        <v>3.3623188372670025</v>
      </c>
      <c r="J315" s="21">
        <v>0.52767509217940456</v>
      </c>
      <c r="K315" s="21">
        <v>-10.550568734038254</v>
      </c>
      <c r="L315" s="21">
        <v>-12.893694044053634</v>
      </c>
      <c r="M315" s="21">
        <v>-29.821808303665662</v>
      </c>
      <c r="N315" s="21">
        <v>-15.943354677846797</v>
      </c>
      <c r="O315" s="21">
        <v>2.1597725712521242E-2</v>
      </c>
      <c r="P315" s="21">
        <v>2.359735359078111E-2</v>
      </c>
      <c r="Q315" s="21">
        <v>3.8521944808906916E-2</v>
      </c>
      <c r="R315" s="3">
        <f t="shared" si="35"/>
        <v>0</v>
      </c>
      <c r="S315" s="3">
        <f t="shared" si="36"/>
        <v>0</v>
      </c>
      <c r="T315" s="3">
        <f t="shared" si="37"/>
        <v>0</v>
      </c>
      <c r="U315" s="3">
        <f t="shared" si="38"/>
        <v>0</v>
      </c>
      <c r="V315" s="3">
        <f t="shared" si="39"/>
        <v>0</v>
      </c>
      <c r="W315" s="3">
        <f t="shared" si="40"/>
        <v>0</v>
      </c>
      <c r="X315" s="3">
        <f t="shared" si="41"/>
        <v>0</v>
      </c>
    </row>
    <row r="316" spans="1:24" hidden="1" x14ac:dyDescent="0.25">
      <c r="A316" s="37">
        <v>44390</v>
      </c>
      <c r="B316" s="38">
        <v>18</v>
      </c>
      <c r="C316" s="19" t="str">
        <f t="shared" si="42"/>
        <v>44390_18</v>
      </c>
      <c r="D316" s="21">
        <v>261.98138943594694</v>
      </c>
      <c r="E316" s="21">
        <v>314.60730357942111</v>
      </c>
      <c r="F316" s="21">
        <v>675.10503552198213</v>
      </c>
      <c r="G316" s="21">
        <v>348.54911079233392</v>
      </c>
      <c r="H316" s="21">
        <v>0.2245268471747725</v>
      </c>
      <c r="I316" s="21">
        <v>3.273033809819466</v>
      </c>
      <c r="J316" s="21">
        <v>0.51621270319472345</v>
      </c>
      <c r="K316" s="21">
        <v>-15.80768763977402</v>
      </c>
      <c r="L316" s="21">
        <v>-20.22093143784852</v>
      </c>
      <c r="M316" s="21">
        <v>-44.905636884723535</v>
      </c>
      <c r="N316" s="21">
        <v>-22.026048342828872</v>
      </c>
      <c r="O316" s="21">
        <v>6.2165495070452088E-4</v>
      </c>
      <c r="P316" s="21">
        <v>-0.10750429219557936</v>
      </c>
      <c r="Q316" s="21">
        <v>-8.3322991682591267E-3</v>
      </c>
      <c r="R316" s="3">
        <f t="shared" si="35"/>
        <v>0</v>
      </c>
      <c r="S316" s="3">
        <f t="shared" si="36"/>
        <v>0</v>
      </c>
      <c r="T316" s="3">
        <f t="shared" si="37"/>
        <v>0</v>
      </c>
      <c r="U316" s="3">
        <f t="shared" si="38"/>
        <v>0</v>
      </c>
      <c r="V316" s="3">
        <f t="shared" si="39"/>
        <v>0</v>
      </c>
      <c r="W316" s="3">
        <f t="shared" si="40"/>
        <v>0</v>
      </c>
      <c r="X316" s="3">
        <f t="shared" si="41"/>
        <v>0</v>
      </c>
    </row>
    <row r="317" spans="1:24" hidden="1" x14ac:dyDescent="0.25">
      <c r="A317" s="37">
        <v>44390</v>
      </c>
      <c r="B317" s="38">
        <v>19</v>
      </c>
      <c r="C317" s="19" t="str">
        <f t="shared" si="42"/>
        <v>44390_19</v>
      </c>
      <c r="D317" s="21">
        <v>289.11349007194747</v>
      </c>
      <c r="E317" s="21">
        <v>347.64777604854845</v>
      </c>
      <c r="F317" s="21">
        <v>755.46354885246296</v>
      </c>
      <c r="G317" s="21">
        <v>389.52708505828286</v>
      </c>
      <c r="H317" s="21">
        <v>0.28579317719230551</v>
      </c>
      <c r="I317" s="21">
        <v>3.6548224292803324</v>
      </c>
      <c r="J317" s="21">
        <v>0.64830049746712326</v>
      </c>
      <c r="K317" s="21">
        <v>-19.171714661753004</v>
      </c>
      <c r="L317" s="21">
        <v>-24.450703064330256</v>
      </c>
      <c r="M317" s="21">
        <v>-50.855801181289927</v>
      </c>
      <c r="N317" s="21">
        <v>-24.483737104217248</v>
      </c>
      <c r="O317" s="21">
        <v>-1.6525708013349943E-2</v>
      </c>
      <c r="P317" s="21">
        <v>-0.19784729381007948</v>
      </c>
      <c r="Q317" s="21">
        <v>-4.5822808241369528E-2</v>
      </c>
      <c r="R317" s="3">
        <f t="shared" si="35"/>
        <v>0</v>
      </c>
      <c r="S317" s="3">
        <f t="shared" si="36"/>
        <v>0</v>
      </c>
      <c r="T317" s="3">
        <f t="shared" si="37"/>
        <v>0</v>
      </c>
      <c r="U317" s="3">
        <f t="shared" si="38"/>
        <v>0</v>
      </c>
      <c r="V317" s="3">
        <f t="shared" si="39"/>
        <v>0</v>
      </c>
      <c r="W317" s="3">
        <f t="shared" si="40"/>
        <v>0</v>
      </c>
      <c r="X317" s="3">
        <f t="shared" si="41"/>
        <v>0</v>
      </c>
    </row>
    <row r="318" spans="1:24" hidden="1" x14ac:dyDescent="0.25">
      <c r="A318" s="37">
        <v>44390</v>
      </c>
      <c r="B318" s="38">
        <v>20</v>
      </c>
      <c r="C318" s="19" t="str">
        <f t="shared" si="42"/>
        <v>44390_20</v>
      </c>
      <c r="D318" s="21">
        <v>298.85074445180021</v>
      </c>
      <c r="E318" s="21">
        <v>364.03088732349789</v>
      </c>
      <c r="F318" s="21">
        <v>796.84958336373586</v>
      </c>
      <c r="G318" s="21">
        <v>406.93566050309505</v>
      </c>
      <c r="H318" s="21">
        <v>0.29361459663711836</v>
      </c>
      <c r="I318" s="21">
        <v>3.8369627824166939</v>
      </c>
      <c r="J318" s="21">
        <v>0.66514695233712751</v>
      </c>
      <c r="K318" s="21">
        <v>-21.565301960234898</v>
      </c>
      <c r="L318" s="21">
        <v>-26.75655651923735</v>
      </c>
      <c r="M318" s="21">
        <v>-55.129702465597113</v>
      </c>
      <c r="N318" s="21">
        <v>-26.943302505848315</v>
      </c>
      <c r="O318" s="21">
        <v>-2.426905838248376E-2</v>
      </c>
      <c r="P318" s="21">
        <v>-0.23926187746377653</v>
      </c>
      <c r="Q318" s="21">
        <v>-6.3497579470373419E-2</v>
      </c>
      <c r="R318" s="3">
        <f t="shared" si="35"/>
        <v>0</v>
      </c>
      <c r="S318" s="3">
        <f t="shared" si="36"/>
        <v>0</v>
      </c>
      <c r="T318" s="3">
        <f t="shared" si="37"/>
        <v>0</v>
      </c>
      <c r="U318" s="3">
        <f t="shared" si="38"/>
        <v>0</v>
      </c>
      <c r="V318" s="3">
        <f t="shared" si="39"/>
        <v>0</v>
      </c>
      <c r="W318" s="3">
        <f t="shared" si="40"/>
        <v>0</v>
      </c>
      <c r="X318" s="3">
        <f t="shared" si="41"/>
        <v>0</v>
      </c>
    </row>
    <row r="319" spans="1:24" hidden="1" x14ac:dyDescent="0.25">
      <c r="A319" s="37">
        <v>44390</v>
      </c>
      <c r="B319" s="38">
        <v>21</v>
      </c>
      <c r="C319" s="19" t="str">
        <f t="shared" si="42"/>
        <v>44390_21</v>
      </c>
      <c r="D319" s="21">
        <v>299.1702981340087</v>
      </c>
      <c r="E319" s="21">
        <v>368.47052506747553</v>
      </c>
      <c r="F319" s="21">
        <v>808.69902187239347</v>
      </c>
      <c r="G319" s="21">
        <v>410.58680844586883</v>
      </c>
      <c r="H319" s="21">
        <v>0.28845589287569484</v>
      </c>
      <c r="I319" s="21">
        <v>3.8850863659940553</v>
      </c>
      <c r="J319" s="21">
        <v>0.65323839016401752</v>
      </c>
      <c r="K319" s="21">
        <v>-21.739273088170052</v>
      </c>
      <c r="L319" s="21">
        <v>-28.054944793669822</v>
      </c>
      <c r="M319" s="21">
        <v>-58.114272983576562</v>
      </c>
      <c r="N319" s="21">
        <v>-28.267887539286402</v>
      </c>
      <c r="O319" s="21">
        <v>-3.3808886461546936E-2</v>
      </c>
      <c r="P319" s="21">
        <v>-0.27090679158494241</v>
      </c>
      <c r="Q319" s="21">
        <v>-8.5373243573967875E-2</v>
      </c>
      <c r="R319" s="3">
        <f t="shared" si="35"/>
        <v>0</v>
      </c>
      <c r="S319" s="3">
        <f t="shared" si="36"/>
        <v>0</v>
      </c>
      <c r="T319" s="3">
        <f t="shared" si="37"/>
        <v>0</v>
      </c>
      <c r="U319" s="3">
        <f t="shared" si="38"/>
        <v>0</v>
      </c>
      <c r="V319" s="3">
        <f t="shared" si="39"/>
        <v>0</v>
      </c>
      <c r="W319" s="3">
        <f t="shared" si="40"/>
        <v>0</v>
      </c>
      <c r="X319" s="3">
        <f t="shared" si="41"/>
        <v>0</v>
      </c>
    </row>
    <row r="320" spans="1:24" hidden="1" x14ac:dyDescent="0.25">
      <c r="A320" s="37">
        <v>44390</v>
      </c>
      <c r="B320" s="38">
        <v>22</v>
      </c>
      <c r="C320" s="19" t="str">
        <f t="shared" si="42"/>
        <v>44390_22</v>
      </c>
      <c r="D320" s="21">
        <v>293.18656635066804</v>
      </c>
      <c r="E320" s="21">
        <v>365.14011458513681</v>
      </c>
      <c r="F320" s="21">
        <v>802.58174473190797</v>
      </c>
      <c r="G320" s="21">
        <v>404.74473991024945</v>
      </c>
      <c r="H320" s="21">
        <v>0.29494331382033445</v>
      </c>
      <c r="I320" s="21">
        <v>3.8749859618682216</v>
      </c>
      <c r="J320" s="21">
        <v>0.66725344769881845</v>
      </c>
      <c r="K320" s="21">
        <v>-24.0559985595442</v>
      </c>
      <c r="L320" s="21">
        <v>-30.483080567179147</v>
      </c>
      <c r="M320" s="21">
        <v>-63.360296001473522</v>
      </c>
      <c r="N320" s="21">
        <v>-31.445324218643698</v>
      </c>
      <c r="O320" s="21">
        <v>-3.1943576941538557E-2</v>
      </c>
      <c r="P320" s="21">
        <v>-0.28847766163237365</v>
      </c>
      <c r="Q320" s="21">
        <v>-8.0208333268405901E-2</v>
      </c>
      <c r="R320" s="3">
        <f t="shared" si="35"/>
        <v>0</v>
      </c>
      <c r="S320" s="3">
        <f t="shared" si="36"/>
        <v>0</v>
      </c>
      <c r="T320" s="3">
        <f t="shared" si="37"/>
        <v>0</v>
      </c>
      <c r="U320" s="3">
        <f t="shared" si="38"/>
        <v>0</v>
      </c>
      <c r="V320" s="3">
        <f t="shared" si="39"/>
        <v>0</v>
      </c>
      <c r="W320" s="3">
        <f t="shared" si="40"/>
        <v>0</v>
      </c>
      <c r="X320" s="3">
        <f t="shared" si="41"/>
        <v>0</v>
      </c>
    </row>
    <row r="321" spans="1:24" hidden="1" x14ac:dyDescent="0.25">
      <c r="A321" s="37">
        <v>44390</v>
      </c>
      <c r="B321" s="38">
        <v>23</v>
      </c>
      <c r="C321" s="19" t="str">
        <f t="shared" si="42"/>
        <v>44390_23</v>
      </c>
      <c r="D321" s="21">
        <v>272.63996838407513</v>
      </c>
      <c r="E321" s="21">
        <v>341.09866122586561</v>
      </c>
      <c r="F321" s="21">
        <v>749.12609003161333</v>
      </c>
      <c r="G321" s="21">
        <v>375.77661408785679</v>
      </c>
      <c r="H321" s="21">
        <v>0.27961269398067556</v>
      </c>
      <c r="I321" s="21">
        <v>3.6159735336874319</v>
      </c>
      <c r="J321" s="21">
        <v>0.6362920890929562</v>
      </c>
      <c r="K321" s="21">
        <v>-27.676519443723244</v>
      </c>
      <c r="L321" s="21">
        <v>-34.484472619359131</v>
      </c>
      <c r="M321" s="21">
        <v>-70.537882397344674</v>
      </c>
      <c r="N321" s="21">
        <v>-36.669956830762317</v>
      </c>
      <c r="O321" s="21">
        <v>-3.1768044382642413E-2</v>
      </c>
      <c r="P321" s="21">
        <v>-0.3281636136695199</v>
      </c>
      <c r="Q321" s="21">
        <v>-8.0348798507176897E-2</v>
      </c>
      <c r="R321" s="3">
        <f t="shared" si="35"/>
        <v>0</v>
      </c>
      <c r="S321" s="3">
        <f t="shared" si="36"/>
        <v>0</v>
      </c>
      <c r="T321" s="3">
        <f t="shared" si="37"/>
        <v>0</v>
      </c>
      <c r="U321" s="3">
        <f t="shared" si="38"/>
        <v>0</v>
      </c>
      <c r="V321" s="3">
        <f t="shared" si="39"/>
        <v>0</v>
      </c>
      <c r="W321" s="3">
        <f t="shared" si="40"/>
        <v>0</v>
      </c>
      <c r="X321" s="3">
        <f t="shared" si="41"/>
        <v>0</v>
      </c>
    </row>
    <row r="322" spans="1:24" hidden="1" x14ac:dyDescent="0.25">
      <c r="A322" s="37">
        <v>44390</v>
      </c>
      <c r="B322" s="38">
        <v>24</v>
      </c>
      <c r="C322" s="19" t="str">
        <f t="shared" si="42"/>
        <v>44390_24</v>
      </c>
      <c r="D322" s="21">
        <v>237.52456725029813</v>
      </c>
      <c r="E322" s="21">
        <v>295.76535730080337</v>
      </c>
      <c r="F322" s="21">
        <v>643.63313598551576</v>
      </c>
      <c r="G322" s="21">
        <v>325.39595530781008</v>
      </c>
      <c r="H322" s="21">
        <v>0.24885878560632962</v>
      </c>
      <c r="I322" s="21">
        <v>3.1612363703613435</v>
      </c>
      <c r="J322" s="21">
        <v>0.57261262964649695</v>
      </c>
      <c r="K322" s="21">
        <v>-28.8426319642804</v>
      </c>
      <c r="L322" s="21">
        <v>-35.112072887540265</v>
      </c>
      <c r="M322" s="21">
        <v>-72.864903453343402</v>
      </c>
      <c r="N322" s="21">
        <v>-37.904142525717695</v>
      </c>
      <c r="O322" s="21">
        <v>-3.6246471383035515E-2</v>
      </c>
      <c r="P322" s="21">
        <v>-0.34096730508992568</v>
      </c>
      <c r="Q322" s="21">
        <v>-9.1834097621583954E-2</v>
      </c>
      <c r="R322" s="3">
        <f t="shared" si="35"/>
        <v>0</v>
      </c>
      <c r="S322" s="3">
        <f t="shared" si="36"/>
        <v>0</v>
      </c>
      <c r="T322" s="3">
        <f t="shared" si="37"/>
        <v>0</v>
      </c>
      <c r="U322" s="3">
        <f t="shared" si="38"/>
        <v>0</v>
      </c>
      <c r="V322" s="3">
        <f t="shared" si="39"/>
        <v>0</v>
      </c>
      <c r="W322" s="3">
        <f t="shared" si="40"/>
        <v>0</v>
      </c>
      <c r="X322" s="3">
        <f t="shared" si="41"/>
        <v>0</v>
      </c>
    </row>
    <row r="323" spans="1:24" hidden="1" x14ac:dyDescent="0.25">
      <c r="A323" s="37">
        <v>44391</v>
      </c>
      <c r="B323" s="38">
        <v>1</v>
      </c>
      <c r="C323" s="19" t="str">
        <f t="shared" si="42"/>
        <v>44391_1</v>
      </c>
      <c r="D323" s="21">
        <v>200.91625367584018</v>
      </c>
      <c r="E323" s="21">
        <v>245.65826830359862</v>
      </c>
      <c r="F323" s="21">
        <v>529.28798135952582</v>
      </c>
      <c r="G323" s="21">
        <v>268.98760763925679</v>
      </c>
      <c r="H323" s="21">
        <v>0.21478930693326687</v>
      </c>
      <c r="I323" s="21">
        <v>2.6298310098501707</v>
      </c>
      <c r="J323" s="21">
        <v>0.49910265815453614</v>
      </c>
      <c r="K323" s="21">
        <v>-30.689240743702459</v>
      </c>
      <c r="L323" s="21">
        <v>-38.253114734814304</v>
      </c>
      <c r="M323" s="21">
        <v>-80.034578655253256</v>
      </c>
      <c r="N323" s="21">
        <v>-41.435996773883915</v>
      </c>
      <c r="O323" s="21">
        <v>-3.830993506150087E-2</v>
      </c>
      <c r="P323" s="21">
        <v>-0.37748304541839756</v>
      </c>
      <c r="Q323" s="21">
        <v>-9.694439284941575E-2</v>
      </c>
      <c r="R323" s="3">
        <f t="shared" si="35"/>
        <v>0</v>
      </c>
      <c r="S323" s="3">
        <f t="shared" si="36"/>
        <v>0</v>
      </c>
      <c r="T323" s="3">
        <f t="shared" si="37"/>
        <v>0</v>
      </c>
      <c r="U323" s="3">
        <f t="shared" si="38"/>
        <v>0</v>
      </c>
      <c r="V323" s="3">
        <f t="shared" si="39"/>
        <v>0</v>
      </c>
      <c r="W323" s="3">
        <f t="shared" si="40"/>
        <v>0</v>
      </c>
      <c r="X323" s="3">
        <f t="shared" si="41"/>
        <v>0</v>
      </c>
    </row>
    <row r="324" spans="1:24" hidden="1" x14ac:dyDescent="0.25">
      <c r="A324" s="37">
        <v>44391</v>
      </c>
      <c r="B324" s="38">
        <v>2</v>
      </c>
      <c r="C324" s="19" t="str">
        <f t="shared" si="42"/>
        <v>44391_2</v>
      </c>
      <c r="D324" s="21">
        <v>172.44920336305796</v>
      </c>
      <c r="E324" s="21">
        <v>206.3200872317976</v>
      </c>
      <c r="F324" s="21">
        <v>439.71885672176222</v>
      </c>
      <c r="G324" s="21">
        <v>226.67773461208631</v>
      </c>
      <c r="H324" s="21">
        <v>0.1951209396900907</v>
      </c>
      <c r="I324" s="21">
        <v>2.2285288693140402</v>
      </c>
      <c r="J324" s="21">
        <v>0.45506337332577196</v>
      </c>
      <c r="K324" s="21">
        <v>-32.334693145742165</v>
      </c>
      <c r="L324" s="21">
        <v>-39.930746097911424</v>
      </c>
      <c r="M324" s="21">
        <v>-84.416852877349683</v>
      </c>
      <c r="N324" s="21">
        <v>-43.386838390507954</v>
      </c>
      <c r="O324" s="21">
        <v>-3.688968756693229E-2</v>
      </c>
      <c r="P324" s="21">
        <v>-0.38739974695560769</v>
      </c>
      <c r="Q324" s="21">
        <v>-9.4017294515759506E-2</v>
      </c>
      <c r="R324" s="3">
        <f t="shared" si="35"/>
        <v>0</v>
      </c>
      <c r="S324" s="3">
        <f t="shared" si="36"/>
        <v>0</v>
      </c>
      <c r="T324" s="3">
        <f t="shared" si="37"/>
        <v>0</v>
      </c>
      <c r="U324" s="3">
        <f t="shared" si="38"/>
        <v>0</v>
      </c>
      <c r="V324" s="3">
        <f t="shared" si="39"/>
        <v>0</v>
      </c>
      <c r="W324" s="3">
        <f t="shared" si="40"/>
        <v>0</v>
      </c>
      <c r="X324" s="3">
        <f t="shared" si="41"/>
        <v>0</v>
      </c>
    </row>
    <row r="325" spans="1:24" hidden="1" x14ac:dyDescent="0.25">
      <c r="A325" s="37">
        <v>44391</v>
      </c>
      <c r="B325" s="38">
        <v>3</v>
      </c>
      <c r="C325" s="19" t="str">
        <f t="shared" si="42"/>
        <v>44391_3</v>
      </c>
      <c r="D325" s="21">
        <v>155.52995722964559</v>
      </c>
      <c r="E325" s="21">
        <v>183.07874508591971</v>
      </c>
      <c r="F325" s="21">
        <v>386.85767545360886</v>
      </c>
      <c r="G325" s="21">
        <v>201.39901777300827</v>
      </c>
      <c r="H325" s="21">
        <v>0.18991395144493595</v>
      </c>
      <c r="I325" s="21">
        <v>2.000890298781314</v>
      </c>
      <c r="J325" s="21">
        <v>0.44454372254563179</v>
      </c>
      <c r="K325" s="21">
        <v>-32.667220446439217</v>
      </c>
      <c r="L325" s="21">
        <v>-39.442052511704766</v>
      </c>
      <c r="M325" s="21">
        <v>-84.576779783361275</v>
      </c>
      <c r="N325" s="21">
        <v>-44.009624260165197</v>
      </c>
      <c r="O325" s="21">
        <v>-2.8803283031948419E-2</v>
      </c>
      <c r="P325" s="21">
        <v>-0.37611171901667945</v>
      </c>
      <c r="Q325" s="21">
        <v>-7.5405183387330946E-2</v>
      </c>
      <c r="R325" s="3">
        <f t="shared" si="35"/>
        <v>0</v>
      </c>
      <c r="S325" s="3">
        <f t="shared" si="36"/>
        <v>0</v>
      </c>
      <c r="T325" s="3">
        <f t="shared" si="37"/>
        <v>0</v>
      </c>
      <c r="U325" s="3">
        <f t="shared" si="38"/>
        <v>0</v>
      </c>
      <c r="V325" s="3">
        <f t="shared" si="39"/>
        <v>0</v>
      </c>
      <c r="W325" s="3">
        <f t="shared" si="40"/>
        <v>0</v>
      </c>
      <c r="X325" s="3">
        <f t="shared" si="41"/>
        <v>0</v>
      </c>
    </row>
    <row r="326" spans="1:24" hidden="1" x14ac:dyDescent="0.25">
      <c r="A326" s="37">
        <v>44391</v>
      </c>
      <c r="B326" s="38">
        <v>4</v>
      </c>
      <c r="C326" s="19" t="str">
        <f t="shared" si="42"/>
        <v>44391_4</v>
      </c>
      <c r="D326" s="21">
        <v>146.87576149921898</v>
      </c>
      <c r="E326" s="21">
        <v>170.74678839645264</v>
      </c>
      <c r="F326" s="21">
        <v>358.92164092867097</v>
      </c>
      <c r="G326" s="21">
        <v>188.07755414354617</v>
      </c>
      <c r="H326" s="21">
        <v>0.19154820418784305</v>
      </c>
      <c r="I326" s="21">
        <v>1.8806789511371291</v>
      </c>
      <c r="J326" s="21">
        <v>0.44973126483790216</v>
      </c>
      <c r="K326" s="21">
        <v>-32.817304960467339</v>
      </c>
      <c r="L326" s="21">
        <v>-39.233560067940772</v>
      </c>
      <c r="M326" s="21">
        <v>-84.294631993154056</v>
      </c>
      <c r="N326" s="21">
        <v>-44.243603144972013</v>
      </c>
      <c r="O326" s="21">
        <v>-2.6628059000004707E-2</v>
      </c>
      <c r="P326" s="21">
        <v>-0.37765826896085064</v>
      </c>
      <c r="Q326" s="21">
        <v>-7.0595175547710484E-2</v>
      </c>
      <c r="R326" s="3">
        <f t="shared" si="35"/>
        <v>0</v>
      </c>
      <c r="S326" s="3">
        <f t="shared" si="36"/>
        <v>0</v>
      </c>
      <c r="T326" s="3">
        <f t="shared" si="37"/>
        <v>0</v>
      </c>
      <c r="U326" s="3">
        <f t="shared" si="38"/>
        <v>0</v>
      </c>
      <c r="V326" s="3">
        <f t="shared" si="39"/>
        <v>0</v>
      </c>
      <c r="W326" s="3">
        <f t="shared" si="40"/>
        <v>0</v>
      </c>
      <c r="X326" s="3">
        <f t="shared" si="41"/>
        <v>0</v>
      </c>
    </row>
    <row r="327" spans="1:24" hidden="1" x14ac:dyDescent="0.25">
      <c r="A327" s="37">
        <v>44391</v>
      </c>
      <c r="B327" s="38">
        <v>5</v>
      </c>
      <c r="C327" s="19" t="str">
        <f t="shared" si="42"/>
        <v>44391_5</v>
      </c>
      <c r="D327" s="21">
        <v>143.10613413089229</v>
      </c>
      <c r="E327" s="21">
        <v>166.74420470673573</v>
      </c>
      <c r="F327" s="21">
        <v>353.24187472991213</v>
      </c>
      <c r="G327" s="21">
        <v>183.3072749703949</v>
      </c>
      <c r="H327" s="21">
        <v>0.19028371139595762</v>
      </c>
      <c r="I327" s="21">
        <v>1.8453546903463056</v>
      </c>
      <c r="J327" s="21">
        <v>0.44599381290292262</v>
      </c>
      <c r="K327" s="21">
        <v>-33.385946910745524</v>
      </c>
      <c r="L327" s="21">
        <v>-39.193014771855132</v>
      </c>
      <c r="M327" s="21">
        <v>-82.715945757547757</v>
      </c>
      <c r="N327" s="21">
        <v>-44.349564557132688</v>
      </c>
      <c r="O327" s="21">
        <v>-2.7994505723236484E-2</v>
      </c>
      <c r="P327" s="21">
        <v>-0.37553648236529502</v>
      </c>
      <c r="Q327" s="21">
        <v>-7.3454720609359064E-2</v>
      </c>
      <c r="R327" s="3">
        <f t="shared" si="35"/>
        <v>0</v>
      </c>
      <c r="S327" s="3">
        <f t="shared" si="36"/>
        <v>0</v>
      </c>
      <c r="T327" s="3">
        <f t="shared" si="37"/>
        <v>0</v>
      </c>
      <c r="U327" s="3">
        <f t="shared" si="38"/>
        <v>0</v>
      </c>
      <c r="V327" s="3">
        <f t="shared" si="39"/>
        <v>0</v>
      </c>
      <c r="W327" s="3">
        <f t="shared" si="40"/>
        <v>0</v>
      </c>
      <c r="X327" s="3">
        <f t="shared" si="41"/>
        <v>0</v>
      </c>
    </row>
    <row r="328" spans="1:24" hidden="1" x14ac:dyDescent="0.25">
      <c r="A328" s="37">
        <v>44391</v>
      </c>
      <c r="B328" s="38">
        <v>6</v>
      </c>
      <c r="C328" s="19" t="str">
        <f t="shared" si="42"/>
        <v>44391_6</v>
      </c>
      <c r="D328" s="21">
        <v>145.99642597244309</v>
      </c>
      <c r="E328" s="21">
        <v>170.28027831612991</v>
      </c>
      <c r="F328" s="21">
        <v>361.42541424467254</v>
      </c>
      <c r="G328" s="21">
        <v>186.83736212026622</v>
      </c>
      <c r="H328" s="21">
        <v>0.19428757875482899</v>
      </c>
      <c r="I328" s="21">
        <v>1.8798423807670468</v>
      </c>
      <c r="J328" s="21">
        <v>0.45427633235612808</v>
      </c>
      <c r="K328" s="21">
        <v>-33.788316930476796</v>
      </c>
      <c r="L328" s="21">
        <v>-40.456543664857421</v>
      </c>
      <c r="M328" s="21">
        <v>-85.210636639716441</v>
      </c>
      <c r="N328" s="21">
        <v>-45.044835842221524</v>
      </c>
      <c r="O328" s="21">
        <v>-2.8489604209743027E-2</v>
      </c>
      <c r="P328" s="21">
        <v>-0.3972011364255143</v>
      </c>
      <c r="Q328" s="21">
        <v>-7.4504386351853885E-2</v>
      </c>
      <c r="R328" s="3">
        <f t="shared" si="35"/>
        <v>0</v>
      </c>
      <c r="S328" s="3">
        <f t="shared" si="36"/>
        <v>0</v>
      </c>
      <c r="T328" s="3">
        <f t="shared" si="37"/>
        <v>0</v>
      </c>
      <c r="U328" s="3">
        <f t="shared" si="38"/>
        <v>0</v>
      </c>
      <c r="V328" s="3">
        <f t="shared" si="39"/>
        <v>0</v>
      </c>
      <c r="W328" s="3">
        <f t="shared" si="40"/>
        <v>0</v>
      </c>
      <c r="X328" s="3">
        <f t="shared" si="41"/>
        <v>0</v>
      </c>
    </row>
    <row r="329" spans="1:24" hidden="1" x14ac:dyDescent="0.25">
      <c r="A329" s="37">
        <v>44391</v>
      </c>
      <c r="B329" s="38">
        <v>7</v>
      </c>
      <c r="C329" s="19" t="str">
        <f t="shared" si="42"/>
        <v>44391_7</v>
      </c>
      <c r="D329" s="21">
        <v>161.31616752896321</v>
      </c>
      <c r="E329" s="21">
        <v>191.1569183426555</v>
      </c>
      <c r="F329" s="21">
        <v>408.20678648781359</v>
      </c>
      <c r="G329" s="21">
        <v>209.82355182879377</v>
      </c>
      <c r="H329" s="21">
        <v>0.20650625221909749</v>
      </c>
      <c r="I329" s="21">
        <v>2.0969848721651312</v>
      </c>
      <c r="J329" s="21">
        <v>0.48207644346116663</v>
      </c>
      <c r="K329" s="21">
        <v>-32.412880228741322</v>
      </c>
      <c r="L329" s="21">
        <v>-39.253697217968337</v>
      </c>
      <c r="M329" s="21">
        <v>-82.983893067920675</v>
      </c>
      <c r="N329" s="21">
        <v>-42.783399792493654</v>
      </c>
      <c r="O329" s="21">
        <v>-2.665176010420402E-2</v>
      </c>
      <c r="P329" s="21">
        <v>-0.39461014402082745</v>
      </c>
      <c r="Q329" s="21">
        <v>-6.9735900133108514E-2</v>
      </c>
      <c r="R329" s="3">
        <f t="shared" si="35"/>
        <v>0</v>
      </c>
      <c r="S329" s="3">
        <f t="shared" si="36"/>
        <v>0</v>
      </c>
      <c r="T329" s="3">
        <f t="shared" si="37"/>
        <v>0</v>
      </c>
      <c r="U329" s="3">
        <f t="shared" si="38"/>
        <v>0</v>
      </c>
      <c r="V329" s="3">
        <f t="shared" si="39"/>
        <v>0</v>
      </c>
      <c r="W329" s="3">
        <f t="shared" si="40"/>
        <v>0</v>
      </c>
      <c r="X329" s="3">
        <f t="shared" si="41"/>
        <v>0</v>
      </c>
    </row>
    <row r="330" spans="1:24" hidden="1" x14ac:dyDescent="0.25">
      <c r="A330" s="37">
        <v>44391</v>
      </c>
      <c r="B330" s="38">
        <v>8</v>
      </c>
      <c r="C330" s="19" t="str">
        <f t="shared" si="42"/>
        <v>44391_8</v>
      </c>
      <c r="D330" s="21">
        <v>194.89262793310809</v>
      </c>
      <c r="E330" s="21">
        <v>229.44905374375321</v>
      </c>
      <c r="F330" s="21">
        <v>489.34563435143622</v>
      </c>
      <c r="G330" s="21">
        <v>254.30213575798837</v>
      </c>
      <c r="H330" s="21">
        <v>0.21736513612709518</v>
      </c>
      <c r="I330" s="21">
        <v>2.4748735614613127</v>
      </c>
      <c r="J330" s="21">
        <v>0.50572598098412525</v>
      </c>
      <c r="K330" s="21">
        <v>-25.80722498106374</v>
      </c>
      <c r="L330" s="21">
        <v>-32.047762399875531</v>
      </c>
      <c r="M330" s="21">
        <v>-68.64497448329017</v>
      </c>
      <c r="N330" s="21">
        <v>-34.668160301424152</v>
      </c>
      <c r="O330" s="21">
        <v>-2.4015295907587705E-2</v>
      </c>
      <c r="P330" s="21">
        <v>-0.30534581318579568</v>
      </c>
      <c r="Q330" s="21">
        <v>-6.4091176998455943E-2</v>
      </c>
      <c r="R330" s="3">
        <f t="shared" si="35"/>
        <v>0</v>
      </c>
      <c r="S330" s="3">
        <f t="shared" si="36"/>
        <v>0</v>
      </c>
      <c r="T330" s="3">
        <f t="shared" si="37"/>
        <v>0</v>
      </c>
      <c r="U330" s="3">
        <f t="shared" si="38"/>
        <v>0</v>
      </c>
      <c r="V330" s="3">
        <f t="shared" si="39"/>
        <v>0</v>
      </c>
      <c r="W330" s="3">
        <f t="shared" si="40"/>
        <v>0</v>
      </c>
      <c r="X330" s="3">
        <f t="shared" si="41"/>
        <v>0</v>
      </c>
    </row>
    <row r="331" spans="1:24" hidden="1" x14ac:dyDescent="0.25">
      <c r="A331" s="37">
        <v>44391</v>
      </c>
      <c r="B331" s="38">
        <v>9</v>
      </c>
      <c r="C331" s="19" t="str">
        <f t="shared" si="42"/>
        <v>44391_9</v>
      </c>
      <c r="D331" s="21">
        <v>237.59305524183665</v>
      </c>
      <c r="E331" s="21">
        <v>280.07496960083517</v>
      </c>
      <c r="F331" s="21">
        <v>594.07832545322276</v>
      </c>
      <c r="G331" s="21">
        <v>309.93916343121992</v>
      </c>
      <c r="H331" s="21">
        <v>0.24215393615053921</v>
      </c>
      <c r="I331" s="21">
        <v>3.0307753579709287</v>
      </c>
      <c r="J331" s="21">
        <v>0.55831487331307406</v>
      </c>
      <c r="K331" s="21">
        <v>-21.218083088624638</v>
      </c>
      <c r="L331" s="21">
        <v>-26.696871845676856</v>
      </c>
      <c r="M331" s="21">
        <v>-59.093766266875164</v>
      </c>
      <c r="N331" s="21">
        <v>-29.160893954834943</v>
      </c>
      <c r="O331" s="21">
        <v>-6.6294744007584306E-3</v>
      </c>
      <c r="P331" s="21">
        <v>-0.18075561311095273</v>
      </c>
      <c r="Q331" s="21">
        <v>-2.3169217341505881E-2</v>
      </c>
      <c r="R331" s="3">
        <f t="shared" ref="R331:R394" si="43">MAX(0,(K331-D331*0.2)*$T$5)+MAX(0,(K331-D331*0.3)*($U$5-$T$5))+MAX(0,(K331-D331*0.5)*($W$5-$V$5))+MAX(0,(K331-D331*0.8)*($X$5-$W$5))</f>
        <v>0</v>
      </c>
      <c r="S331" s="3">
        <f t="shared" ref="S331:S394" si="44">MAX(0,(L331-E331*0.2)*$T$5)+MAX(0,(L331-E331*0.3)*($U$5-$T$5))+MAX(0,(L331-E331*0.5)*($W$5-$V$5))+MAX(0,(L331-E331*0.8)*($X$5-$W$5))</f>
        <v>0</v>
      </c>
      <c r="T331" s="3">
        <f t="shared" ref="T331:T394" si="45">MAX(0,(M331-F331*0.2)*$T$5)+MAX(0,(M331-F331*0.3)*($U$5-$T$5))+MAX(0,(M331-F331*0.5)*($W$5-$V$5))+MAX(0,(M331-F331*0.8)*($X$5-$W$5))</f>
        <v>0</v>
      </c>
      <c r="U331" s="3">
        <f t="shared" ref="U331:U394" si="46">MAX(0,(N331-G331*0.2)*$T$5)+MAX(0,(N331-G331*0.3)*($U$5-$T$5))+MAX(0,(N331-G331*0.5)*($W$5-$V$5))+MAX(0,(N331-G331*0.8)*($X$5-$W$5))</f>
        <v>0</v>
      </c>
      <c r="V331" s="3">
        <f t="shared" ref="V331:V394" si="47">MAX(0,(O331-H331*0.2)*$T$5)+MAX(0,(O331-H331*0.3)*($U$5-$T$5))+MAX(0,(O331-H331*0.5)*($W$5-$V$5))+MAX(0,(O331-H331*0.8)*($X$5-$W$5))</f>
        <v>0</v>
      </c>
      <c r="W331" s="3">
        <f t="shared" ref="W331:W394" si="48">MAX(0,(P331-I331*0.2)*$T$5)+MAX(0,(P331-I331*0.3)*($U$5-$T$5))+MAX(0,(P331-I331*0.5)*($W$5-$V$5))+MAX(0,(P331-I331*0.8)*($X$5-$W$5))</f>
        <v>0</v>
      </c>
      <c r="X331" s="3">
        <f t="shared" ref="X331:X394" si="49">MAX(0,(Q331-J331*0.2)*$T$5)+MAX(0,(Q331-J331*0.3)*($U$5-$T$5))+MAX(0,(Q331-J331*0.5)*($W$5-$V$5))+MAX(0,(Q331-J331*0.8)*($X$5-$W$5))</f>
        <v>0</v>
      </c>
    </row>
    <row r="332" spans="1:24" hidden="1" x14ac:dyDescent="0.25">
      <c r="A332" s="37">
        <v>44391</v>
      </c>
      <c r="B332" s="38">
        <v>10</v>
      </c>
      <c r="C332" s="19" t="str">
        <f t="shared" ref="C332:C395" si="50">CONCATENATE(A332,"_",B332)</f>
        <v>44391_10</v>
      </c>
      <c r="D332" s="21">
        <v>270.52308127408116</v>
      </c>
      <c r="E332" s="21">
        <v>322.80790014733338</v>
      </c>
      <c r="F332" s="21">
        <v>683.65547726882471</v>
      </c>
      <c r="G332" s="21">
        <v>354.86723765037232</v>
      </c>
      <c r="H332" s="21">
        <v>0.27423418110327558</v>
      </c>
      <c r="I332" s="21">
        <v>3.5755512968050955</v>
      </c>
      <c r="J332" s="21">
        <v>0.63067330165772628</v>
      </c>
      <c r="K332" s="21">
        <v>-13.523333949661904</v>
      </c>
      <c r="L332" s="21">
        <v>-16.939334835390575</v>
      </c>
      <c r="M332" s="21">
        <v>-39.349601342271171</v>
      </c>
      <c r="N332" s="21">
        <v>-19.665368267572724</v>
      </c>
      <c r="O332" s="21">
        <v>2.8870432844001304E-2</v>
      </c>
      <c r="P332" s="21">
        <v>-1.9646819486039954E-2</v>
      </c>
      <c r="Q332" s="21">
        <v>5.9069129262465055E-2</v>
      </c>
      <c r="R332" s="3">
        <f t="shared" si="43"/>
        <v>0</v>
      </c>
      <c r="S332" s="3">
        <f t="shared" si="44"/>
        <v>0</v>
      </c>
      <c r="T332" s="3">
        <f t="shared" si="45"/>
        <v>0</v>
      </c>
      <c r="U332" s="3">
        <f t="shared" si="46"/>
        <v>0</v>
      </c>
      <c r="V332" s="3">
        <f t="shared" si="47"/>
        <v>0</v>
      </c>
      <c r="W332" s="3">
        <f t="shared" si="48"/>
        <v>0</v>
      </c>
      <c r="X332" s="3">
        <f t="shared" si="49"/>
        <v>0</v>
      </c>
    </row>
    <row r="333" spans="1:24" hidden="1" x14ac:dyDescent="0.25">
      <c r="A333" s="37">
        <v>44391</v>
      </c>
      <c r="B333" s="38">
        <v>11</v>
      </c>
      <c r="C333" s="19" t="str">
        <f t="shared" si="50"/>
        <v>44391_11</v>
      </c>
      <c r="D333" s="21">
        <v>282.78028089357241</v>
      </c>
      <c r="E333" s="21">
        <v>338.43416900765459</v>
      </c>
      <c r="F333" s="21">
        <v>716.84025246330793</v>
      </c>
      <c r="G333" s="21">
        <v>371.18558971326945</v>
      </c>
      <c r="H333" s="21">
        <v>0.268214529409256</v>
      </c>
      <c r="I333" s="21">
        <v>3.7340918615584364</v>
      </c>
      <c r="J333" s="21">
        <v>0.61748826668327683</v>
      </c>
      <c r="K333" s="21">
        <v>-8.9989243250436814</v>
      </c>
      <c r="L333" s="21">
        <v>-12.081676397391028</v>
      </c>
      <c r="M333" s="21">
        <v>-29.164482433046821</v>
      </c>
      <c r="N333" s="21">
        <v>-14.592132301800907</v>
      </c>
      <c r="O333" s="21">
        <v>3.1400656442201767E-2</v>
      </c>
      <c r="P333" s="21">
        <v>4.1040387876852595E-2</v>
      </c>
      <c r="Q333" s="21">
        <v>6.2663301407420033E-2</v>
      </c>
      <c r="R333" s="3">
        <f t="shared" si="43"/>
        <v>0</v>
      </c>
      <c r="S333" s="3">
        <f t="shared" si="44"/>
        <v>0</v>
      </c>
      <c r="T333" s="3">
        <f t="shared" si="45"/>
        <v>0</v>
      </c>
      <c r="U333" s="3">
        <f t="shared" si="46"/>
        <v>0</v>
      </c>
      <c r="V333" s="3">
        <f t="shared" si="47"/>
        <v>0</v>
      </c>
      <c r="W333" s="3">
        <f t="shared" si="48"/>
        <v>0</v>
      </c>
      <c r="X333" s="3">
        <f t="shared" si="49"/>
        <v>0</v>
      </c>
    </row>
    <row r="334" spans="1:24" hidden="1" x14ac:dyDescent="0.25">
      <c r="A334" s="37">
        <v>44391</v>
      </c>
      <c r="B334" s="38">
        <v>12</v>
      </c>
      <c r="C334" s="19" t="str">
        <f t="shared" si="50"/>
        <v>44391_12</v>
      </c>
      <c r="D334" s="21">
        <v>283.64690651285139</v>
      </c>
      <c r="E334" s="21">
        <v>338.89923336444099</v>
      </c>
      <c r="F334" s="21">
        <v>718.02143107363054</v>
      </c>
      <c r="G334" s="21">
        <v>372.26687085110012</v>
      </c>
      <c r="H334" s="21">
        <v>0.25805797467582159</v>
      </c>
      <c r="I334" s="21">
        <v>3.7044140566668724</v>
      </c>
      <c r="J334" s="21">
        <v>0.59738298499066955</v>
      </c>
      <c r="K334" s="21">
        <v>-6.1944311365951865</v>
      </c>
      <c r="L334" s="21">
        <v>-8.96063378108866</v>
      </c>
      <c r="M334" s="21">
        <v>-22.713399863543373</v>
      </c>
      <c r="N334" s="21">
        <v>-11.205643660941762</v>
      </c>
      <c r="O334" s="21">
        <v>4.6092995161748411E-2</v>
      </c>
      <c r="P334" s="21">
        <v>8.9513695439862817E-2</v>
      </c>
      <c r="Q334" s="21">
        <v>9.573357570967235E-2</v>
      </c>
      <c r="R334" s="3">
        <f t="shared" si="43"/>
        <v>0</v>
      </c>
      <c r="S334" s="3">
        <f t="shared" si="44"/>
        <v>0</v>
      </c>
      <c r="T334" s="3">
        <f t="shared" si="45"/>
        <v>0</v>
      </c>
      <c r="U334" s="3">
        <f t="shared" si="46"/>
        <v>0</v>
      </c>
      <c r="V334" s="3">
        <f t="shared" si="47"/>
        <v>0</v>
      </c>
      <c r="W334" s="3">
        <f t="shared" si="48"/>
        <v>0</v>
      </c>
      <c r="X334" s="3">
        <f t="shared" si="49"/>
        <v>0</v>
      </c>
    </row>
    <row r="335" spans="1:24" hidden="1" x14ac:dyDescent="0.25">
      <c r="A335" s="37">
        <v>44391</v>
      </c>
      <c r="B335" s="38">
        <v>13</v>
      </c>
      <c r="C335" s="19" t="str">
        <f t="shared" si="50"/>
        <v>44391_13</v>
      </c>
      <c r="D335" s="21">
        <v>281.68701596731853</v>
      </c>
      <c r="E335" s="21">
        <v>334.00600812378934</v>
      </c>
      <c r="F335" s="21">
        <v>708.64358263351176</v>
      </c>
      <c r="G335" s="21">
        <v>368.29050573370301</v>
      </c>
      <c r="H335" s="21">
        <v>0.23572114146465814</v>
      </c>
      <c r="I335" s="21">
        <v>3.6129073692382532</v>
      </c>
      <c r="J335" s="21">
        <v>0.54589994977448919</v>
      </c>
      <c r="K335" s="21">
        <v>-4.5690074355429049</v>
      </c>
      <c r="L335" s="21">
        <v>-7.8173255945032372</v>
      </c>
      <c r="M335" s="21">
        <v>-19.77152673455145</v>
      </c>
      <c r="N335" s="21">
        <v>-9.6239000479761021</v>
      </c>
      <c r="O335" s="21">
        <v>3.1010648712482401E-2</v>
      </c>
      <c r="P335" s="21">
        <v>9.5618811322039934E-2</v>
      </c>
      <c r="Q335" s="21">
        <v>6.0091466108221692E-2</v>
      </c>
      <c r="R335" s="3">
        <f t="shared" si="43"/>
        <v>0</v>
      </c>
      <c r="S335" s="3">
        <f t="shared" si="44"/>
        <v>0</v>
      </c>
      <c r="T335" s="3">
        <f t="shared" si="45"/>
        <v>0</v>
      </c>
      <c r="U335" s="3">
        <f t="shared" si="46"/>
        <v>0</v>
      </c>
      <c r="V335" s="3">
        <f t="shared" si="47"/>
        <v>0</v>
      </c>
      <c r="W335" s="3">
        <f t="shared" si="48"/>
        <v>0</v>
      </c>
      <c r="X335" s="3">
        <f t="shared" si="49"/>
        <v>0</v>
      </c>
    </row>
    <row r="336" spans="1:24" hidden="1" x14ac:dyDescent="0.25">
      <c r="A336" s="37">
        <v>44391</v>
      </c>
      <c r="B336" s="38">
        <v>14</v>
      </c>
      <c r="C336" s="19" t="str">
        <f t="shared" si="50"/>
        <v>44391_14</v>
      </c>
      <c r="D336" s="21">
        <v>277.4283583748491</v>
      </c>
      <c r="E336" s="21">
        <v>328.39820234169542</v>
      </c>
      <c r="F336" s="21">
        <v>697.27710028633692</v>
      </c>
      <c r="G336" s="21">
        <v>363.73858812170602</v>
      </c>
      <c r="H336" s="21">
        <v>0.22626466348270552</v>
      </c>
      <c r="I336" s="21">
        <v>3.5012522557782182</v>
      </c>
      <c r="J336" s="21">
        <v>0.52517595281916951</v>
      </c>
      <c r="K336" s="21">
        <v>-6.037924205850751</v>
      </c>
      <c r="L336" s="21">
        <v>-10.943465500637078</v>
      </c>
      <c r="M336" s="21">
        <v>-26.163644407409365</v>
      </c>
      <c r="N336" s="21">
        <v>-11.552426749702585</v>
      </c>
      <c r="O336" s="21">
        <v>2.3639314243314787E-2</v>
      </c>
      <c r="P336" s="21">
        <v>3.100589529917816E-2</v>
      </c>
      <c r="Q336" s="21">
        <v>4.2680454322016823E-2</v>
      </c>
      <c r="R336" s="3">
        <f t="shared" si="43"/>
        <v>0</v>
      </c>
      <c r="S336" s="3">
        <f t="shared" si="44"/>
        <v>0</v>
      </c>
      <c r="T336" s="3">
        <f t="shared" si="45"/>
        <v>0</v>
      </c>
      <c r="U336" s="3">
        <f t="shared" si="46"/>
        <v>0</v>
      </c>
      <c r="V336" s="3">
        <f t="shared" si="47"/>
        <v>0</v>
      </c>
      <c r="W336" s="3">
        <f t="shared" si="48"/>
        <v>0</v>
      </c>
      <c r="X336" s="3">
        <f t="shared" si="49"/>
        <v>0</v>
      </c>
    </row>
    <row r="337" spans="1:24" hidden="1" x14ac:dyDescent="0.25">
      <c r="A337" s="37">
        <v>44391</v>
      </c>
      <c r="B337" s="38">
        <v>15</v>
      </c>
      <c r="C337" s="19" t="str">
        <f t="shared" si="50"/>
        <v>44391_15</v>
      </c>
      <c r="D337" s="21">
        <v>268.37241608282733</v>
      </c>
      <c r="E337" s="21">
        <v>320.69931389188423</v>
      </c>
      <c r="F337" s="21">
        <v>681.21667272913169</v>
      </c>
      <c r="G337" s="21">
        <v>353.17567682175991</v>
      </c>
      <c r="H337" s="21">
        <v>0.21879323779350218</v>
      </c>
      <c r="I337" s="21">
        <v>3.4317357753766631</v>
      </c>
      <c r="J337" s="21">
        <v>0.5077367494497611</v>
      </c>
      <c r="K337" s="21">
        <v>-6.6898568617273622</v>
      </c>
      <c r="L337" s="21">
        <v>-10.342767551717429</v>
      </c>
      <c r="M337" s="21">
        <v>-24.958052722930759</v>
      </c>
      <c r="N337" s="21">
        <v>-12.117170507266415</v>
      </c>
      <c r="O337" s="21">
        <v>2.4279545425183874E-2</v>
      </c>
      <c r="P337" s="21">
        <v>5.7858578870309152E-2</v>
      </c>
      <c r="Q337" s="21">
        <v>4.3700840181122795E-2</v>
      </c>
      <c r="R337" s="3">
        <f t="shared" si="43"/>
        <v>0</v>
      </c>
      <c r="S337" s="3">
        <f t="shared" si="44"/>
        <v>0</v>
      </c>
      <c r="T337" s="3">
        <f t="shared" si="45"/>
        <v>0</v>
      </c>
      <c r="U337" s="3">
        <f t="shared" si="46"/>
        <v>0</v>
      </c>
      <c r="V337" s="3">
        <f t="shared" si="47"/>
        <v>0</v>
      </c>
      <c r="W337" s="3">
        <f t="shared" si="48"/>
        <v>0</v>
      </c>
      <c r="X337" s="3">
        <f t="shared" si="49"/>
        <v>0</v>
      </c>
    </row>
    <row r="338" spans="1:24" hidden="1" x14ac:dyDescent="0.25">
      <c r="A338" s="37">
        <v>44391</v>
      </c>
      <c r="B338" s="38">
        <v>16</v>
      </c>
      <c r="C338" s="19" t="str">
        <f t="shared" si="50"/>
        <v>44391_16</v>
      </c>
      <c r="D338" s="21">
        <v>261.39622964461472</v>
      </c>
      <c r="E338" s="21">
        <v>314.30585518282925</v>
      </c>
      <c r="F338" s="21">
        <v>667.89109072820122</v>
      </c>
      <c r="G338" s="21">
        <v>344.22933786366832</v>
      </c>
      <c r="H338" s="21">
        <v>0.23448362806697237</v>
      </c>
      <c r="I338" s="21">
        <v>3.3926711003291667</v>
      </c>
      <c r="J338" s="21">
        <v>0.54115819893326389</v>
      </c>
      <c r="K338" s="21">
        <v>-7.785850418676282</v>
      </c>
      <c r="L338" s="21">
        <v>-10.68140610735203</v>
      </c>
      <c r="M338" s="21">
        <v>-25.248585078500483</v>
      </c>
      <c r="N338" s="21">
        <v>-13.520952464805237</v>
      </c>
      <c r="O338" s="21">
        <v>3.8877743535541326E-2</v>
      </c>
      <c r="P338" s="21">
        <v>7.2397729059074822E-2</v>
      </c>
      <c r="Q338" s="21">
        <v>7.8286299793381697E-2</v>
      </c>
      <c r="R338" s="3">
        <f t="shared" si="43"/>
        <v>0</v>
      </c>
      <c r="S338" s="3">
        <f t="shared" si="44"/>
        <v>0</v>
      </c>
      <c r="T338" s="3">
        <f t="shared" si="45"/>
        <v>0</v>
      </c>
      <c r="U338" s="3">
        <f t="shared" si="46"/>
        <v>0</v>
      </c>
      <c r="V338" s="3">
        <f t="shared" si="47"/>
        <v>0</v>
      </c>
      <c r="W338" s="3">
        <f t="shared" si="48"/>
        <v>0</v>
      </c>
      <c r="X338" s="3">
        <f t="shared" si="49"/>
        <v>0</v>
      </c>
    </row>
    <row r="339" spans="1:24" hidden="1" x14ac:dyDescent="0.25">
      <c r="A339" s="37">
        <v>44391</v>
      </c>
      <c r="B339" s="38">
        <v>17</v>
      </c>
      <c r="C339" s="19" t="str">
        <f t="shared" si="50"/>
        <v>44391_17</v>
      </c>
      <c r="D339" s="21">
        <v>253.84903494861655</v>
      </c>
      <c r="E339" s="21">
        <v>309.54983954415934</v>
      </c>
      <c r="F339" s="21">
        <v>658.57023144496134</v>
      </c>
      <c r="G339" s="21">
        <v>338.83358254680502</v>
      </c>
      <c r="H339" s="21">
        <v>0.24464908893879003</v>
      </c>
      <c r="I339" s="21">
        <v>3.3732595202873266</v>
      </c>
      <c r="J339" s="21">
        <v>0.56173744453753693</v>
      </c>
      <c r="K339" s="21">
        <v>-11.668336668663429</v>
      </c>
      <c r="L339" s="21">
        <v>-13.612460102101494</v>
      </c>
      <c r="M339" s="21">
        <v>-31.068321080304322</v>
      </c>
      <c r="N339" s="21">
        <v>-16.655869394180083</v>
      </c>
      <c r="O339" s="21">
        <v>3.1251471173110591E-2</v>
      </c>
      <c r="P339" s="21">
        <v>5.3383744484105412E-2</v>
      </c>
      <c r="Q339" s="21">
        <v>6.2239410429955594E-2</v>
      </c>
      <c r="R339" s="3">
        <f t="shared" si="43"/>
        <v>0</v>
      </c>
      <c r="S339" s="3">
        <f t="shared" si="44"/>
        <v>0</v>
      </c>
      <c r="T339" s="3">
        <f t="shared" si="45"/>
        <v>0</v>
      </c>
      <c r="U339" s="3">
        <f t="shared" si="46"/>
        <v>0</v>
      </c>
      <c r="V339" s="3">
        <f t="shared" si="47"/>
        <v>0</v>
      </c>
      <c r="W339" s="3">
        <f t="shared" si="48"/>
        <v>0</v>
      </c>
      <c r="X339" s="3">
        <f t="shared" si="49"/>
        <v>0</v>
      </c>
    </row>
    <row r="340" spans="1:24" hidden="1" x14ac:dyDescent="0.25">
      <c r="A340" s="37">
        <v>44391</v>
      </c>
      <c r="B340" s="38">
        <v>18</v>
      </c>
      <c r="C340" s="19" t="str">
        <f t="shared" si="50"/>
        <v>44391_18</v>
      </c>
      <c r="D340" s="21">
        <v>256.88025385266656</v>
      </c>
      <c r="E340" s="21">
        <v>311.79555578641015</v>
      </c>
      <c r="F340" s="21">
        <v>667.95268395355663</v>
      </c>
      <c r="G340" s="21">
        <v>344.61747407512075</v>
      </c>
      <c r="H340" s="21">
        <v>0.24077755166494663</v>
      </c>
      <c r="I340" s="21">
        <v>3.3081510632931641</v>
      </c>
      <c r="J340" s="21">
        <v>0.54959987016761214</v>
      </c>
      <c r="K340" s="21">
        <v>-16.428405054542843</v>
      </c>
      <c r="L340" s="21">
        <v>-20.512003274605949</v>
      </c>
      <c r="M340" s="21">
        <v>-45.085942954937771</v>
      </c>
      <c r="N340" s="21">
        <v>-22.071366008812095</v>
      </c>
      <c r="O340" s="21">
        <v>1.6046579774439645E-3</v>
      </c>
      <c r="P340" s="21">
        <v>-9.1798482136433518E-2</v>
      </c>
      <c r="Q340" s="21">
        <v>-4.5745138105602826E-3</v>
      </c>
      <c r="R340" s="3">
        <f t="shared" si="43"/>
        <v>0</v>
      </c>
      <c r="S340" s="3">
        <f t="shared" si="44"/>
        <v>0</v>
      </c>
      <c r="T340" s="3">
        <f t="shared" si="45"/>
        <v>0</v>
      </c>
      <c r="U340" s="3">
        <f t="shared" si="46"/>
        <v>0</v>
      </c>
      <c r="V340" s="3">
        <f t="shared" si="47"/>
        <v>0</v>
      </c>
      <c r="W340" s="3">
        <f t="shared" si="48"/>
        <v>0</v>
      </c>
      <c r="X340" s="3">
        <f t="shared" si="49"/>
        <v>0</v>
      </c>
    </row>
    <row r="341" spans="1:24" hidden="1" x14ac:dyDescent="0.25">
      <c r="A341" s="37">
        <v>44391</v>
      </c>
      <c r="B341" s="38">
        <v>19</v>
      </c>
      <c r="C341" s="19" t="str">
        <f t="shared" si="50"/>
        <v>44391_19</v>
      </c>
      <c r="D341" s="21">
        <v>283.24027043336093</v>
      </c>
      <c r="E341" s="21">
        <v>343.59010420198757</v>
      </c>
      <c r="F341" s="21">
        <v>744.82166260400277</v>
      </c>
      <c r="G341" s="21">
        <v>383.77422428263026</v>
      </c>
      <c r="H341" s="21">
        <v>0.27247995689985532</v>
      </c>
      <c r="I341" s="21">
        <v>3.6562690673008635</v>
      </c>
      <c r="J341" s="21">
        <v>0.6164109902367616</v>
      </c>
      <c r="K341" s="21">
        <v>-19.649665066714494</v>
      </c>
      <c r="L341" s="21">
        <v>-25.044662446966008</v>
      </c>
      <c r="M341" s="21">
        <v>-51.757940226206721</v>
      </c>
      <c r="N341" s="21">
        <v>-24.76483056711583</v>
      </c>
      <c r="O341" s="21">
        <v>-2.9094901767631021E-2</v>
      </c>
      <c r="P341" s="21">
        <v>-0.20446989642040211</v>
      </c>
      <c r="Q341" s="21">
        <v>-7.3584029542718962E-2</v>
      </c>
      <c r="R341" s="3">
        <f t="shared" si="43"/>
        <v>0</v>
      </c>
      <c r="S341" s="3">
        <f t="shared" si="44"/>
        <v>0</v>
      </c>
      <c r="T341" s="3">
        <f t="shared" si="45"/>
        <v>0</v>
      </c>
      <c r="U341" s="3">
        <f t="shared" si="46"/>
        <v>0</v>
      </c>
      <c r="V341" s="3">
        <f t="shared" si="47"/>
        <v>0</v>
      </c>
      <c r="W341" s="3">
        <f t="shared" si="48"/>
        <v>0</v>
      </c>
      <c r="X341" s="3">
        <f t="shared" si="49"/>
        <v>0</v>
      </c>
    </row>
    <row r="342" spans="1:24" hidden="1" x14ac:dyDescent="0.25">
      <c r="A342" s="37">
        <v>44391</v>
      </c>
      <c r="B342" s="38">
        <v>20</v>
      </c>
      <c r="C342" s="19" t="str">
        <f t="shared" si="50"/>
        <v>44391_20</v>
      </c>
      <c r="D342" s="21">
        <v>292.49621162101289</v>
      </c>
      <c r="E342" s="21">
        <v>359.30460993506802</v>
      </c>
      <c r="F342" s="21">
        <v>784.78031761719024</v>
      </c>
      <c r="G342" s="21">
        <v>400.58187612048062</v>
      </c>
      <c r="H342" s="21">
        <v>0.29500631386059784</v>
      </c>
      <c r="I342" s="21">
        <v>3.8693105700795738</v>
      </c>
      <c r="J342" s="21">
        <v>0.66651178315543702</v>
      </c>
      <c r="K342" s="21">
        <v>-22.626249065867281</v>
      </c>
      <c r="L342" s="21">
        <v>-28.093543758811862</v>
      </c>
      <c r="M342" s="21">
        <v>-57.332377091211683</v>
      </c>
      <c r="N342" s="21">
        <v>-28.029631867471455</v>
      </c>
      <c r="O342" s="21">
        <v>-3.0280608216788747E-2</v>
      </c>
      <c r="P342" s="21">
        <v>-0.23608830462617678</v>
      </c>
      <c r="Q342" s="21">
        <v>-7.7015942344082461E-2</v>
      </c>
      <c r="R342" s="3">
        <f t="shared" si="43"/>
        <v>0</v>
      </c>
      <c r="S342" s="3">
        <f t="shared" si="44"/>
        <v>0</v>
      </c>
      <c r="T342" s="3">
        <f t="shared" si="45"/>
        <v>0</v>
      </c>
      <c r="U342" s="3">
        <f t="shared" si="46"/>
        <v>0</v>
      </c>
      <c r="V342" s="3">
        <f t="shared" si="47"/>
        <v>0</v>
      </c>
      <c r="W342" s="3">
        <f t="shared" si="48"/>
        <v>0</v>
      </c>
      <c r="X342" s="3">
        <f t="shared" si="49"/>
        <v>0</v>
      </c>
    </row>
    <row r="343" spans="1:24" hidden="1" x14ac:dyDescent="0.25">
      <c r="A343" s="37">
        <v>44391</v>
      </c>
      <c r="B343" s="38">
        <v>21</v>
      </c>
      <c r="C343" s="19" t="str">
        <f t="shared" si="50"/>
        <v>44391_21</v>
      </c>
      <c r="D343" s="21">
        <v>293.3992128127237</v>
      </c>
      <c r="E343" s="21">
        <v>364.57709121893731</v>
      </c>
      <c r="F343" s="21">
        <v>798.91191254719297</v>
      </c>
      <c r="G343" s="21">
        <v>404.57458497558054</v>
      </c>
      <c r="H343" s="21">
        <v>0.29526288320223171</v>
      </c>
      <c r="I343" s="21">
        <v>3.952272173092847</v>
      </c>
      <c r="J343" s="21">
        <v>0.66633357493368106</v>
      </c>
      <c r="K343" s="21">
        <v>-24.393008054270666</v>
      </c>
      <c r="L343" s="21">
        <v>-29.699487641528791</v>
      </c>
      <c r="M343" s="21">
        <v>-60.760139428937187</v>
      </c>
      <c r="N343" s="21">
        <v>-30.172365891585965</v>
      </c>
      <c r="O343" s="21">
        <v>-3.3749781093796935E-2</v>
      </c>
      <c r="P343" s="21">
        <v>-0.24429338245369608</v>
      </c>
      <c r="Q343" s="21">
        <v>-8.4454558697447862E-2</v>
      </c>
      <c r="R343" s="3">
        <f t="shared" si="43"/>
        <v>0</v>
      </c>
      <c r="S343" s="3">
        <f t="shared" si="44"/>
        <v>0</v>
      </c>
      <c r="T343" s="3">
        <f t="shared" si="45"/>
        <v>0</v>
      </c>
      <c r="U343" s="3">
        <f t="shared" si="46"/>
        <v>0</v>
      </c>
      <c r="V343" s="3">
        <f t="shared" si="47"/>
        <v>0</v>
      </c>
      <c r="W343" s="3">
        <f t="shared" si="48"/>
        <v>0</v>
      </c>
      <c r="X343" s="3">
        <f t="shared" si="49"/>
        <v>0</v>
      </c>
    </row>
    <row r="344" spans="1:24" hidden="1" x14ac:dyDescent="0.25">
      <c r="A344" s="37">
        <v>44391</v>
      </c>
      <c r="B344" s="38">
        <v>22</v>
      </c>
      <c r="C344" s="19" t="str">
        <f t="shared" si="50"/>
        <v>44391_22</v>
      </c>
      <c r="D344" s="21">
        <v>287.90495831477676</v>
      </c>
      <c r="E344" s="21">
        <v>362.3613144516201</v>
      </c>
      <c r="F344" s="21">
        <v>795.24334602507952</v>
      </c>
      <c r="G344" s="21">
        <v>399.74221446547745</v>
      </c>
      <c r="H344" s="21">
        <v>0.300016060594814</v>
      </c>
      <c r="I344" s="21">
        <v>3.9640445325224545</v>
      </c>
      <c r="J344" s="21">
        <v>0.67801926362302523</v>
      </c>
      <c r="K344" s="21">
        <v>-26.124835402247953</v>
      </c>
      <c r="L344" s="21">
        <v>-31.0863555017064</v>
      </c>
      <c r="M344" s="21">
        <v>-63.933792519406133</v>
      </c>
      <c r="N344" s="21">
        <v>-32.352733412380829</v>
      </c>
      <c r="O344" s="21">
        <v>-2.9012145178188266E-2</v>
      </c>
      <c r="P344" s="21">
        <v>-0.24012496349153128</v>
      </c>
      <c r="Q344" s="21">
        <v>-7.3149877864618643E-2</v>
      </c>
      <c r="R344" s="3">
        <f t="shared" si="43"/>
        <v>0</v>
      </c>
      <c r="S344" s="3">
        <f t="shared" si="44"/>
        <v>0</v>
      </c>
      <c r="T344" s="3">
        <f t="shared" si="45"/>
        <v>0</v>
      </c>
      <c r="U344" s="3">
        <f t="shared" si="46"/>
        <v>0</v>
      </c>
      <c r="V344" s="3">
        <f t="shared" si="47"/>
        <v>0</v>
      </c>
      <c r="W344" s="3">
        <f t="shared" si="48"/>
        <v>0</v>
      </c>
      <c r="X344" s="3">
        <f t="shared" si="49"/>
        <v>0</v>
      </c>
    </row>
    <row r="345" spans="1:24" hidden="1" x14ac:dyDescent="0.25">
      <c r="A345" s="37">
        <v>44391</v>
      </c>
      <c r="B345" s="38">
        <v>23</v>
      </c>
      <c r="C345" s="19" t="str">
        <f t="shared" si="50"/>
        <v>44391_23</v>
      </c>
      <c r="D345" s="21">
        <v>269.72336486729716</v>
      </c>
      <c r="E345" s="21">
        <v>341.05270614231586</v>
      </c>
      <c r="F345" s="21">
        <v>748.25131915855172</v>
      </c>
      <c r="G345" s="21">
        <v>374.30380384895449</v>
      </c>
      <c r="H345" s="21">
        <v>0.29514936830611421</v>
      </c>
      <c r="I345" s="21">
        <v>3.7362926614957921</v>
      </c>
      <c r="J345" s="21">
        <v>0.67165412725877482</v>
      </c>
      <c r="K345" s="21">
        <v>-29.722434664149478</v>
      </c>
      <c r="L345" s="21">
        <v>-35.273788285748495</v>
      </c>
      <c r="M345" s="21">
        <v>-72.129759408572582</v>
      </c>
      <c r="N345" s="21">
        <v>-37.473134728828505</v>
      </c>
      <c r="O345" s="21">
        <v>-1.4212912526247401E-2</v>
      </c>
      <c r="P345" s="21">
        <v>-0.27600697454267409</v>
      </c>
      <c r="Q345" s="21">
        <v>-3.9381272187547681E-2</v>
      </c>
      <c r="R345" s="3">
        <f t="shared" si="43"/>
        <v>0</v>
      </c>
      <c r="S345" s="3">
        <f t="shared" si="44"/>
        <v>0</v>
      </c>
      <c r="T345" s="3">
        <f t="shared" si="45"/>
        <v>0</v>
      </c>
      <c r="U345" s="3">
        <f t="shared" si="46"/>
        <v>0</v>
      </c>
      <c r="V345" s="3">
        <f t="shared" si="47"/>
        <v>0</v>
      </c>
      <c r="W345" s="3">
        <f t="shared" si="48"/>
        <v>0</v>
      </c>
      <c r="X345" s="3">
        <f t="shared" si="49"/>
        <v>0</v>
      </c>
    </row>
    <row r="346" spans="1:24" hidden="1" x14ac:dyDescent="0.25">
      <c r="A346" s="37">
        <v>44391</v>
      </c>
      <c r="B346" s="38">
        <v>24</v>
      </c>
      <c r="C346" s="19" t="str">
        <f t="shared" si="50"/>
        <v>44391_24</v>
      </c>
      <c r="D346" s="21">
        <v>235.68353966132528</v>
      </c>
      <c r="E346" s="21">
        <v>298.08277620494329</v>
      </c>
      <c r="F346" s="21">
        <v>653.06662700543404</v>
      </c>
      <c r="G346" s="21">
        <v>325.47849347494434</v>
      </c>
      <c r="H346" s="21">
        <v>0.25969089636482873</v>
      </c>
      <c r="I346" s="21">
        <v>3.2832834854154211</v>
      </c>
      <c r="J346" s="21">
        <v>0.59570522328719211</v>
      </c>
      <c r="K346" s="21">
        <v>-31.32770677351407</v>
      </c>
      <c r="L346" s="21">
        <v>-39.150412169105039</v>
      </c>
      <c r="M346" s="21">
        <v>-80.967754654333291</v>
      </c>
      <c r="N346" s="21">
        <v>-41.90823940389474</v>
      </c>
      <c r="O346" s="21">
        <v>-2.495497038664822E-2</v>
      </c>
      <c r="P346" s="21">
        <v>-0.3316077872625266</v>
      </c>
      <c r="Q346" s="21">
        <v>-6.5121687147041335E-2</v>
      </c>
      <c r="R346" s="3">
        <f t="shared" si="43"/>
        <v>0</v>
      </c>
      <c r="S346" s="3">
        <f t="shared" si="44"/>
        <v>0</v>
      </c>
      <c r="T346" s="3">
        <f t="shared" si="45"/>
        <v>0</v>
      </c>
      <c r="U346" s="3">
        <f t="shared" si="46"/>
        <v>0</v>
      </c>
      <c r="V346" s="3">
        <f t="shared" si="47"/>
        <v>0</v>
      </c>
      <c r="W346" s="3">
        <f t="shared" si="48"/>
        <v>0</v>
      </c>
      <c r="X346" s="3">
        <f t="shared" si="49"/>
        <v>0</v>
      </c>
    </row>
    <row r="347" spans="1:24" hidden="1" x14ac:dyDescent="0.25">
      <c r="A347" s="37">
        <v>44392</v>
      </c>
      <c r="B347" s="38">
        <v>1</v>
      </c>
      <c r="C347" s="19" t="str">
        <f t="shared" si="50"/>
        <v>44392_1</v>
      </c>
      <c r="D347" s="21">
        <v>200.90896305518149</v>
      </c>
      <c r="E347" s="21">
        <v>250.97904215692299</v>
      </c>
      <c r="F347" s="21">
        <v>545.56170588388045</v>
      </c>
      <c r="G347" s="21">
        <v>272.88762213124426</v>
      </c>
      <c r="H347" s="21">
        <v>0.22521373361463132</v>
      </c>
      <c r="I347" s="21">
        <v>2.7695709830932151</v>
      </c>
      <c r="J347" s="21">
        <v>0.52228094692105065</v>
      </c>
      <c r="K347" s="21">
        <v>-31.961261303530978</v>
      </c>
      <c r="L347" s="21">
        <v>-41.605853967542934</v>
      </c>
      <c r="M347" s="21">
        <v>-87.757253533603716</v>
      </c>
      <c r="N347" s="21">
        <v>-44.964634790271539</v>
      </c>
      <c r="O347" s="21">
        <v>-2.4776145984085066E-2</v>
      </c>
      <c r="P347" s="21">
        <v>-0.36289226402695263</v>
      </c>
      <c r="Q347" s="21">
        <v>-6.55617708074855E-2</v>
      </c>
      <c r="R347" s="3">
        <f t="shared" si="43"/>
        <v>0</v>
      </c>
      <c r="S347" s="3">
        <f t="shared" si="44"/>
        <v>0</v>
      </c>
      <c r="T347" s="3">
        <f t="shared" si="45"/>
        <v>0</v>
      </c>
      <c r="U347" s="3">
        <f t="shared" si="46"/>
        <v>0</v>
      </c>
      <c r="V347" s="3">
        <f t="shared" si="47"/>
        <v>0</v>
      </c>
      <c r="W347" s="3">
        <f t="shared" si="48"/>
        <v>0</v>
      </c>
      <c r="X347" s="3">
        <f t="shared" si="49"/>
        <v>0</v>
      </c>
    </row>
    <row r="348" spans="1:24" hidden="1" x14ac:dyDescent="0.25">
      <c r="A348" s="37">
        <v>44392</v>
      </c>
      <c r="B348" s="38">
        <v>2</v>
      </c>
      <c r="C348" s="19" t="str">
        <f t="shared" si="50"/>
        <v>44392_2</v>
      </c>
      <c r="D348" s="21">
        <v>173.19730580562211</v>
      </c>
      <c r="E348" s="21">
        <v>209.93118773760816</v>
      </c>
      <c r="F348" s="21">
        <v>451.39520283272412</v>
      </c>
      <c r="G348" s="21">
        <v>228.3010321733139</v>
      </c>
      <c r="H348" s="21">
        <v>0.21288315509262856</v>
      </c>
      <c r="I348" s="21">
        <v>2.2828057667805646</v>
      </c>
      <c r="J348" s="21">
        <v>0.49548906779993473</v>
      </c>
      <c r="K348" s="21">
        <v>-30.129517092740212</v>
      </c>
      <c r="L348" s="21">
        <v>-40.245853344998913</v>
      </c>
      <c r="M348" s="21">
        <v>-86.162530561258592</v>
      </c>
      <c r="N348" s="21">
        <v>-43.163132327680579</v>
      </c>
      <c r="O348" s="21">
        <v>-2.0008394200414559E-2</v>
      </c>
      <c r="P348" s="21">
        <v>-0.36920831755389483</v>
      </c>
      <c r="Q348" s="21">
        <v>-5.5550187300837502E-2</v>
      </c>
      <c r="R348" s="3">
        <f t="shared" si="43"/>
        <v>0</v>
      </c>
      <c r="S348" s="3">
        <f t="shared" si="44"/>
        <v>0</v>
      </c>
      <c r="T348" s="3">
        <f t="shared" si="45"/>
        <v>0</v>
      </c>
      <c r="U348" s="3">
        <f t="shared" si="46"/>
        <v>0</v>
      </c>
      <c r="V348" s="3">
        <f t="shared" si="47"/>
        <v>0</v>
      </c>
      <c r="W348" s="3">
        <f t="shared" si="48"/>
        <v>0</v>
      </c>
      <c r="X348" s="3">
        <f t="shared" si="49"/>
        <v>0</v>
      </c>
    </row>
    <row r="349" spans="1:24" hidden="1" x14ac:dyDescent="0.25">
      <c r="A349" s="37">
        <v>44392</v>
      </c>
      <c r="B349" s="38">
        <v>3</v>
      </c>
      <c r="C349" s="19" t="str">
        <f t="shared" si="50"/>
        <v>44392_3</v>
      </c>
      <c r="D349" s="21">
        <v>154.8392460171186</v>
      </c>
      <c r="E349" s="21">
        <v>185.27215958907664</v>
      </c>
      <c r="F349" s="21">
        <v>395.37598512652858</v>
      </c>
      <c r="G349" s="21">
        <v>202.09861543421204</v>
      </c>
      <c r="H349" s="21">
        <v>0.20292704388948357</v>
      </c>
      <c r="I349" s="21">
        <v>2.0274606861476476</v>
      </c>
      <c r="J349" s="21">
        <v>0.47292439226968752</v>
      </c>
      <c r="K349" s="21">
        <v>-28.848772506403833</v>
      </c>
      <c r="L349" s="21">
        <v>-38.911836023552318</v>
      </c>
      <c r="M349" s="21">
        <v>-83.785206025298621</v>
      </c>
      <c r="N349" s="21">
        <v>-40.795004364230302</v>
      </c>
      <c r="O349" s="21">
        <v>-2.4948375815405047E-2</v>
      </c>
      <c r="P349" s="21">
        <v>-0.37322905527065559</v>
      </c>
      <c r="Q349" s="21">
        <v>-6.6165206872495358E-2</v>
      </c>
      <c r="R349" s="3">
        <f t="shared" si="43"/>
        <v>0</v>
      </c>
      <c r="S349" s="3">
        <f t="shared" si="44"/>
        <v>0</v>
      </c>
      <c r="T349" s="3">
        <f t="shared" si="45"/>
        <v>0</v>
      </c>
      <c r="U349" s="3">
        <f t="shared" si="46"/>
        <v>0</v>
      </c>
      <c r="V349" s="3">
        <f t="shared" si="47"/>
        <v>0</v>
      </c>
      <c r="W349" s="3">
        <f t="shared" si="48"/>
        <v>0</v>
      </c>
      <c r="X349" s="3">
        <f t="shared" si="49"/>
        <v>0</v>
      </c>
    </row>
    <row r="350" spans="1:24" hidden="1" x14ac:dyDescent="0.25">
      <c r="A350" s="37">
        <v>44392</v>
      </c>
      <c r="B350" s="38">
        <v>4</v>
      </c>
      <c r="C350" s="19" t="str">
        <f t="shared" si="50"/>
        <v>44392_4</v>
      </c>
      <c r="D350" s="21">
        <v>146.47581675657915</v>
      </c>
      <c r="E350" s="21">
        <v>173.14544567221967</v>
      </c>
      <c r="F350" s="21">
        <v>367.39916411366835</v>
      </c>
      <c r="G350" s="21">
        <v>189.12709928086355</v>
      </c>
      <c r="H350" s="21">
        <v>0.19616972920719894</v>
      </c>
      <c r="I350" s="21">
        <v>1.9122649482964207</v>
      </c>
      <c r="J350" s="21">
        <v>0.45818965025084191</v>
      </c>
      <c r="K350" s="21">
        <v>-29.615500089811547</v>
      </c>
      <c r="L350" s="21">
        <v>-39.759360998854625</v>
      </c>
      <c r="M350" s="21">
        <v>-85.437157454785009</v>
      </c>
      <c r="N350" s="21">
        <v>-41.692297580216874</v>
      </c>
      <c r="O350" s="21">
        <v>-2.8427295850359722E-2</v>
      </c>
      <c r="P350" s="21">
        <v>-0.37758377184525627</v>
      </c>
      <c r="Q350" s="21">
        <v>-7.3978859202367062E-2</v>
      </c>
      <c r="R350" s="3">
        <f t="shared" si="43"/>
        <v>0</v>
      </c>
      <c r="S350" s="3">
        <f t="shared" si="44"/>
        <v>0</v>
      </c>
      <c r="T350" s="3">
        <f t="shared" si="45"/>
        <v>0</v>
      </c>
      <c r="U350" s="3">
        <f t="shared" si="46"/>
        <v>0</v>
      </c>
      <c r="V350" s="3">
        <f t="shared" si="47"/>
        <v>0</v>
      </c>
      <c r="W350" s="3">
        <f t="shared" si="48"/>
        <v>0</v>
      </c>
      <c r="X350" s="3">
        <f t="shared" si="49"/>
        <v>0</v>
      </c>
    </row>
    <row r="351" spans="1:24" hidden="1" x14ac:dyDescent="0.25">
      <c r="A351" s="37">
        <v>44392</v>
      </c>
      <c r="B351" s="38">
        <v>5</v>
      </c>
      <c r="C351" s="19" t="str">
        <f t="shared" si="50"/>
        <v>44392_5</v>
      </c>
      <c r="D351" s="21">
        <v>143.10127762980798</v>
      </c>
      <c r="E351" s="21">
        <v>168.18722481246661</v>
      </c>
      <c r="F351" s="21">
        <v>355.85070676545797</v>
      </c>
      <c r="G351" s="21">
        <v>184.03137757534</v>
      </c>
      <c r="H351" s="21">
        <v>0.19780838506540516</v>
      </c>
      <c r="I351" s="21">
        <v>1.8681613768928038</v>
      </c>
      <c r="J351" s="21">
        <v>0.46165985005577997</v>
      </c>
      <c r="K351" s="21">
        <v>-29.890000473112789</v>
      </c>
      <c r="L351" s="21">
        <v>-40.007373987462707</v>
      </c>
      <c r="M351" s="21">
        <v>-85.863489035667854</v>
      </c>
      <c r="N351" s="21">
        <v>-41.842829269764238</v>
      </c>
      <c r="O351" s="21">
        <v>-2.7392723437798361E-2</v>
      </c>
      <c r="P351" s="21">
        <v>-0.37916546526891126</v>
      </c>
      <c r="Q351" s="21">
        <v>-7.2095834106980172E-2</v>
      </c>
      <c r="R351" s="3">
        <f t="shared" si="43"/>
        <v>0</v>
      </c>
      <c r="S351" s="3">
        <f t="shared" si="44"/>
        <v>0</v>
      </c>
      <c r="T351" s="3">
        <f t="shared" si="45"/>
        <v>0</v>
      </c>
      <c r="U351" s="3">
        <f t="shared" si="46"/>
        <v>0</v>
      </c>
      <c r="V351" s="3">
        <f t="shared" si="47"/>
        <v>0</v>
      </c>
      <c r="W351" s="3">
        <f t="shared" si="48"/>
        <v>0</v>
      </c>
      <c r="X351" s="3">
        <f t="shared" si="49"/>
        <v>0</v>
      </c>
    </row>
    <row r="352" spans="1:24" hidden="1" x14ac:dyDescent="0.25">
      <c r="A352" s="37">
        <v>44392</v>
      </c>
      <c r="B352" s="38">
        <v>6</v>
      </c>
      <c r="C352" s="19" t="str">
        <f t="shared" si="50"/>
        <v>44392_6</v>
      </c>
      <c r="D352" s="21">
        <v>145.98954214019471</v>
      </c>
      <c r="E352" s="21">
        <v>172.74073205860836</v>
      </c>
      <c r="F352" s="21">
        <v>366.45813260079615</v>
      </c>
      <c r="G352" s="21">
        <v>188.43326916091129</v>
      </c>
      <c r="H352" s="21">
        <v>0.20128695732154572</v>
      </c>
      <c r="I352" s="21">
        <v>1.9224799535445243</v>
      </c>
      <c r="J352" s="21">
        <v>0.46833569250866497</v>
      </c>
      <c r="K352" s="21">
        <v>-29.448872862786061</v>
      </c>
      <c r="L352" s="21">
        <v>-39.490395373521935</v>
      </c>
      <c r="M352" s="21">
        <v>-84.874026206964302</v>
      </c>
      <c r="N352" s="21">
        <v>-41.21249788769245</v>
      </c>
      <c r="O352" s="21">
        <v>-2.7231750446103715E-2</v>
      </c>
      <c r="P352" s="21">
        <v>-0.37432848644412825</v>
      </c>
      <c r="Q352" s="21">
        <v>-7.1300262237148582E-2</v>
      </c>
      <c r="R352" s="3">
        <f t="shared" si="43"/>
        <v>0</v>
      </c>
      <c r="S352" s="3">
        <f t="shared" si="44"/>
        <v>0</v>
      </c>
      <c r="T352" s="3">
        <f t="shared" si="45"/>
        <v>0</v>
      </c>
      <c r="U352" s="3">
        <f t="shared" si="46"/>
        <v>0</v>
      </c>
      <c r="V352" s="3">
        <f t="shared" si="47"/>
        <v>0</v>
      </c>
      <c r="W352" s="3">
        <f t="shared" si="48"/>
        <v>0</v>
      </c>
      <c r="X352" s="3">
        <f t="shared" si="49"/>
        <v>0</v>
      </c>
    </row>
    <row r="353" spans="1:24" hidden="1" x14ac:dyDescent="0.25">
      <c r="A353" s="37">
        <v>44392</v>
      </c>
      <c r="B353" s="38">
        <v>7</v>
      </c>
      <c r="C353" s="19" t="str">
        <f t="shared" si="50"/>
        <v>44392_7</v>
      </c>
      <c r="D353" s="21">
        <v>162.01202409108635</v>
      </c>
      <c r="E353" s="21">
        <v>193.22527600341292</v>
      </c>
      <c r="F353" s="21">
        <v>411.30163691338072</v>
      </c>
      <c r="G353" s="21">
        <v>210.5849456662427</v>
      </c>
      <c r="H353" s="21">
        <v>0.2070483730378152</v>
      </c>
      <c r="I353" s="21">
        <v>2.1284625092043274</v>
      </c>
      <c r="J353" s="21">
        <v>0.48207409673578361</v>
      </c>
      <c r="K353" s="21">
        <v>-27.515160780605175</v>
      </c>
      <c r="L353" s="21">
        <v>-38.032374302842207</v>
      </c>
      <c r="M353" s="21">
        <v>-82.479494708496432</v>
      </c>
      <c r="N353" s="21">
        <v>-38.837895104386426</v>
      </c>
      <c r="O353" s="21">
        <v>-2.5386570481515078E-2</v>
      </c>
      <c r="P353" s="21">
        <v>-0.36647833701039018</v>
      </c>
      <c r="Q353" s="21">
        <v>-6.6589106885347416E-2</v>
      </c>
      <c r="R353" s="3">
        <f t="shared" si="43"/>
        <v>0</v>
      </c>
      <c r="S353" s="3">
        <f t="shared" si="44"/>
        <v>0</v>
      </c>
      <c r="T353" s="3">
        <f t="shared" si="45"/>
        <v>0</v>
      </c>
      <c r="U353" s="3">
        <f t="shared" si="46"/>
        <v>0</v>
      </c>
      <c r="V353" s="3">
        <f t="shared" si="47"/>
        <v>0</v>
      </c>
      <c r="W353" s="3">
        <f t="shared" si="48"/>
        <v>0</v>
      </c>
      <c r="X353" s="3">
        <f t="shared" si="49"/>
        <v>0</v>
      </c>
    </row>
    <row r="354" spans="1:24" hidden="1" x14ac:dyDescent="0.25">
      <c r="A354" s="37">
        <v>44392</v>
      </c>
      <c r="B354" s="38">
        <v>8</v>
      </c>
      <c r="C354" s="19" t="str">
        <f t="shared" si="50"/>
        <v>44392_8</v>
      </c>
      <c r="D354" s="21">
        <v>194.16413938998249</v>
      </c>
      <c r="E354" s="21">
        <v>230.42758007141796</v>
      </c>
      <c r="F354" s="21">
        <v>488.40388579094821</v>
      </c>
      <c r="G354" s="21">
        <v>253.1245249597722</v>
      </c>
      <c r="H354" s="21">
        <v>0.21596273843952085</v>
      </c>
      <c r="I354" s="21">
        <v>2.502696942354885</v>
      </c>
      <c r="J354" s="21">
        <v>0.49946557426363236</v>
      </c>
      <c r="K354" s="21">
        <v>-23.854706695936137</v>
      </c>
      <c r="L354" s="21">
        <v>-33.660367998729981</v>
      </c>
      <c r="M354" s="21">
        <v>-74.735791825945313</v>
      </c>
      <c r="N354" s="21">
        <v>-34.037463722131307</v>
      </c>
      <c r="O354" s="21">
        <v>-2.7818929597234799E-2</v>
      </c>
      <c r="P354" s="21">
        <v>-0.3231535091174102</v>
      </c>
      <c r="Q354" s="21">
        <v>-7.1924991784767342E-2</v>
      </c>
      <c r="R354" s="3">
        <f t="shared" si="43"/>
        <v>0</v>
      </c>
      <c r="S354" s="3">
        <f t="shared" si="44"/>
        <v>0</v>
      </c>
      <c r="T354" s="3">
        <f t="shared" si="45"/>
        <v>0</v>
      </c>
      <c r="U354" s="3">
        <f t="shared" si="46"/>
        <v>0</v>
      </c>
      <c r="V354" s="3">
        <f t="shared" si="47"/>
        <v>0</v>
      </c>
      <c r="W354" s="3">
        <f t="shared" si="48"/>
        <v>0</v>
      </c>
      <c r="X354" s="3">
        <f t="shared" si="49"/>
        <v>0</v>
      </c>
    </row>
    <row r="355" spans="1:24" hidden="1" x14ac:dyDescent="0.25">
      <c r="A355" s="37">
        <v>44392</v>
      </c>
      <c r="B355" s="38">
        <v>9</v>
      </c>
      <c r="C355" s="19" t="str">
        <f t="shared" si="50"/>
        <v>44392_9</v>
      </c>
      <c r="D355" s="21">
        <v>235.06518794986829</v>
      </c>
      <c r="E355" s="21">
        <v>279.32421435394969</v>
      </c>
      <c r="F355" s="21">
        <v>589.64953443008028</v>
      </c>
      <c r="G355" s="21">
        <v>306.34281258612725</v>
      </c>
      <c r="H355" s="21">
        <v>0.24269494442598211</v>
      </c>
      <c r="I355" s="21">
        <v>3.0489177948976223</v>
      </c>
      <c r="J355" s="21">
        <v>0.5591797742201905</v>
      </c>
      <c r="K355" s="21">
        <v>-34.927937662253271</v>
      </c>
      <c r="L355" s="21">
        <v>-43.636994756524032</v>
      </c>
      <c r="M355" s="21">
        <v>-96.030337922000385</v>
      </c>
      <c r="N355" s="21">
        <v>-49.240179812387865</v>
      </c>
      <c r="O355" s="21">
        <v>-3.7369236478337915E-3</v>
      </c>
      <c r="P355" s="21">
        <v>-0.30713427923228936</v>
      </c>
      <c r="Q355" s="21">
        <v>-1.6515890439139962E-2</v>
      </c>
      <c r="R355" s="3">
        <f t="shared" si="43"/>
        <v>0</v>
      </c>
      <c r="S355" s="3">
        <f t="shared" si="44"/>
        <v>0</v>
      </c>
      <c r="T355" s="3">
        <f t="shared" si="45"/>
        <v>0</v>
      </c>
      <c r="U355" s="3">
        <f t="shared" si="46"/>
        <v>0</v>
      </c>
      <c r="V355" s="3">
        <f t="shared" si="47"/>
        <v>0</v>
      </c>
      <c r="W355" s="3">
        <f t="shared" si="48"/>
        <v>0</v>
      </c>
      <c r="X355" s="3">
        <f t="shared" si="49"/>
        <v>0</v>
      </c>
    </row>
    <row r="356" spans="1:24" hidden="1" x14ac:dyDescent="0.25">
      <c r="A356" s="37">
        <v>44392</v>
      </c>
      <c r="B356" s="38">
        <v>10</v>
      </c>
      <c r="C356" s="19" t="str">
        <f t="shared" si="50"/>
        <v>44392_10</v>
      </c>
      <c r="D356" s="21">
        <v>263.24426857362602</v>
      </c>
      <c r="E356" s="21">
        <v>317.09766775042488</v>
      </c>
      <c r="F356" s="21">
        <v>670.15414737725052</v>
      </c>
      <c r="G356" s="21">
        <v>346.00768101385199</v>
      </c>
      <c r="H356" s="21">
        <v>0.28090216245555882</v>
      </c>
      <c r="I356" s="21">
        <v>3.5393462218769036</v>
      </c>
      <c r="J356" s="21">
        <v>0.64466954371693541</v>
      </c>
      <c r="K356" s="21">
        <v>-26.011084070671338</v>
      </c>
      <c r="L356" s="21">
        <v>-32.045965660982063</v>
      </c>
      <c r="M356" s="21">
        <v>-71.960309731833206</v>
      </c>
      <c r="N356" s="21">
        <v>-38.214743573547757</v>
      </c>
      <c r="O356" s="21">
        <v>4.1419768451886607E-2</v>
      </c>
      <c r="P356" s="21">
        <v>-0.12127931614426361</v>
      </c>
      <c r="Q356" s="21">
        <v>8.7070372049358635E-2</v>
      </c>
      <c r="R356" s="3">
        <f t="shared" si="43"/>
        <v>0</v>
      </c>
      <c r="S356" s="3">
        <f t="shared" si="44"/>
        <v>0</v>
      </c>
      <c r="T356" s="3">
        <f t="shared" si="45"/>
        <v>0</v>
      </c>
      <c r="U356" s="3">
        <f t="shared" si="46"/>
        <v>0</v>
      </c>
      <c r="V356" s="3">
        <f t="shared" si="47"/>
        <v>0</v>
      </c>
      <c r="W356" s="3">
        <f t="shared" si="48"/>
        <v>0</v>
      </c>
      <c r="X356" s="3">
        <f t="shared" si="49"/>
        <v>0</v>
      </c>
    </row>
    <row r="357" spans="1:24" hidden="1" x14ac:dyDescent="0.25">
      <c r="A357" s="37">
        <v>44392</v>
      </c>
      <c r="B357" s="38">
        <v>11</v>
      </c>
      <c r="C357" s="19" t="str">
        <f t="shared" si="50"/>
        <v>44392_11</v>
      </c>
      <c r="D357" s="21">
        <v>273.54902101240782</v>
      </c>
      <c r="E357" s="21">
        <v>329.97901222629002</v>
      </c>
      <c r="F357" s="21">
        <v>698.1872485164489</v>
      </c>
      <c r="G357" s="21">
        <v>359.53395692044541</v>
      </c>
      <c r="H357" s="21">
        <v>0.27801637524494616</v>
      </c>
      <c r="I357" s="21">
        <v>3.6714770928619354</v>
      </c>
      <c r="J357" s="21">
        <v>0.64230925354240476</v>
      </c>
      <c r="K357" s="21">
        <v>-21.143140500571498</v>
      </c>
      <c r="L357" s="21">
        <v>-26.490276942320016</v>
      </c>
      <c r="M357" s="21">
        <v>-60.069958681555811</v>
      </c>
      <c r="N357" s="21">
        <v>-32.664909112966832</v>
      </c>
      <c r="O357" s="21">
        <v>5.0447812805988951E-2</v>
      </c>
      <c r="P357" s="21">
        <v>-4.057006120136699E-2</v>
      </c>
      <c r="Q357" s="21">
        <v>0.10671026140007796</v>
      </c>
      <c r="R357" s="3">
        <f t="shared" si="43"/>
        <v>0</v>
      </c>
      <c r="S357" s="3">
        <f t="shared" si="44"/>
        <v>0</v>
      </c>
      <c r="T357" s="3">
        <f t="shared" si="45"/>
        <v>0</v>
      </c>
      <c r="U357" s="3">
        <f t="shared" si="46"/>
        <v>0</v>
      </c>
      <c r="V357" s="3">
        <f t="shared" si="47"/>
        <v>0</v>
      </c>
      <c r="W357" s="3">
        <f t="shared" si="48"/>
        <v>0</v>
      </c>
      <c r="X357" s="3">
        <f t="shared" si="49"/>
        <v>0</v>
      </c>
    </row>
    <row r="358" spans="1:24" hidden="1" x14ac:dyDescent="0.25">
      <c r="A358" s="37">
        <v>44392</v>
      </c>
      <c r="B358" s="38">
        <v>12</v>
      </c>
      <c r="C358" s="19" t="str">
        <f t="shared" si="50"/>
        <v>44392_12</v>
      </c>
      <c r="D358" s="21">
        <v>271.93600667318145</v>
      </c>
      <c r="E358" s="21">
        <v>327.08278190887273</v>
      </c>
      <c r="F358" s="21">
        <v>691.49254035275374</v>
      </c>
      <c r="G358" s="21">
        <v>356.1874732462968</v>
      </c>
      <c r="H358" s="21">
        <v>0.26720506381759834</v>
      </c>
      <c r="I358" s="21">
        <v>3.6235955649653628</v>
      </c>
      <c r="J358" s="21">
        <v>0.6181329170435873</v>
      </c>
      <c r="K358" s="21">
        <v>-19.923390963751363</v>
      </c>
      <c r="L358" s="21">
        <v>-25.008294867901412</v>
      </c>
      <c r="M358" s="21">
        <v>-56.681620714674494</v>
      </c>
      <c r="N358" s="21">
        <v>-31.248511576099137</v>
      </c>
      <c r="O358" s="21">
        <v>4.8365767613440969E-2</v>
      </c>
      <c r="P358" s="21">
        <v>-1.0831825998165578E-2</v>
      </c>
      <c r="Q358" s="21">
        <v>0.1011254021939253</v>
      </c>
      <c r="R358" s="3">
        <f t="shared" si="43"/>
        <v>0</v>
      </c>
      <c r="S358" s="3">
        <f t="shared" si="44"/>
        <v>0</v>
      </c>
      <c r="T358" s="3">
        <f t="shared" si="45"/>
        <v>0</v>
      </c>
      <c r="U358" s="3">
        <f t="shared" si="46"/>
        <v>0</v>
      </c>
      <c r="V358" s="3">
        <f t="shared" si="47"/>
        <v>0</v>
      </c>
      <c r="W358" s="3">
        <f t="shared" si="48"/>
        <v>0</v>
      </c>
      <c r="X358" s="3">
        <f t="shared" si="49"/>
        <v>0</v>
      </c>
    </row>
    <row r="359" spans="1:24" hidden="1" x14ac:dyDescent="0.25">
      <c r="A359" s="37">
        <v>44392</v>
      </c>
      <c r="B359" s="38">
        <v>13</v>
      </c>
      <c r="C359" s="19" t="str">
        <f t="shared" si="50"/>
        <v>44392_13</v>
      </c>
      <c r="D359" s="21">
        <v>265.65701686625283</v>
      </c>
      <c r="E359" s="21">
        <v>318.09299401289985</v>
      </c>
      <c r="F359" s="21">
        <v>672.50668673085238</v>
      </c>
      <c r="G359" s="21">
        <v>347.58655518833945</v>
      </c>
      <c r="H359" s="21">
        <v>0.2472775833436478</v>
      </c>
      <c r="I359" s="21">
        <v>3.4828921623797422</v>
      </c>
      <c r="J359" s="21">
        <v>0.5732268445559946</v>
      </c>
      <c r="K359" s="21">
        <v>-18.917917999292658</v>
      </c>
      <c r="L359" s="21">
        <v>-24.544236148543945</v>
      </c>
      <c r="M359" s="21">
        <v>-55.439913301922644</v>
      </c>
      <c r="N359" s="21">
        <v>-29.943210516739509</v>
      </c>
      <c r="O359" s="21">
        <v>4.1673508022833552E-2</v>
      </c>
      <c r="P359" s="21">
        <v>-2.5165479030547246E-2</v>
      </c>
      <c r="Q359" s="21">
        <v>8.6659796412333692E-2</v>
      </c>
      <c r="R359" s="3">
        <f t="shared" si="43"/>
        <v>0</v>
      </c>
      <c r="S359" s="3">
        <f t="shared" si="44"/>
        <v>0</v>
      </c>
      <c r="T359" s="3">
        <f t="shared" si="45"/>
        <v>0</v>
      </c>
      <c r="U359" s="3">
        <f t="shared" si="46"/>
        <v>0</v>
      </c>
      <c r="V359" s="3">
        <f t="shared" si="47"/>
        <v>0</v>
      </c>
      <c r="W359" s="3">
        <f t="shared" si="48"/>
        <v>0</v>
      </c>
      <c r="X359" s="3">
        <f t="shared" si="49"/>
        <v>0</v>
      </c>
    </row>
    <row r="360" spans="1:24" hidden="1" x14ac:dyDescent="0.25">
      <c r="A360" s="37">
        <v>44392</v>
      </c>
      <c r="B360" s="38">
        <v>14</v>
      </c>
      <c r="C360" s="19" t="str">
        <f t="shared" si="50"/>
        <v>44392_14</v>
      </c>
      <c r="D360" s="21">
        <v>258.96805866097611</v>
      </c>
      <c r="E360" s="21">
        <v>308.1061577686213</v>
      </c>
      <c r="F360" s="21">
        <v>652.91596387484992</v>
      </c>
      <c r="G360" s="21">
        <v>338.87861540556639</v>
      </c>
      <c r="H360" s="21">
        <v>0.22710064693704263</v>
      </c>
      <c r="I360" s="21">
        <v>3.3096721630323493</v>
      </c>
      <c r="J360" s="21">
        <v>0.53026231692136805</v>
      </c>
      <c r="K360" s="21">
        <v>-20.787066363061353</v>
      </c>
      <c r="L360" s="21">
        <v>-28.475213339871008</v>
      </c>
      <c r="M360" s="21">
        <v>-63.176422907893098</v>
      </c>
      <c r="N360" s="21">
        <v>-32.796230037353965</v>
      </c>
      <c r="O360" s="21">
        <v>3.4193140578030447E-2</v>
      </c>
      <c r="P360" s="21">
        <v>-0.10060368921473861</v>
      </c>
      <c r="Q360" s="21">
        <v>7.1584097183765863E-2</v>
      </c>
      <c r="R360" s="3">
        <f t="shared" si="43"/>
        <v>0</v>
      </c>
      <c r="S360" s="3">
        <f t="shared" si="44"/>
        <v>0</v>
      </c>
      <c r="T360" s="3">
        <f t="shared" si="45"/>
        <v>0</v>
      </c>
      <c r="U360" s="3">
        <f t="shared" si="46"/>
        <v>0</v>
      </c>
      <c r="V360" s="3">
        <f t="shared" si="47"/>
        <v>0</v>
      </c>
      <c r="W360" s="3">
        <f t="shared" si="48"/>
        <v>0</v>
      </c>
      <c r="X360" s="3">
        <f t="shared" si="49"/>
        <v>0</v>
      </c>
    </row>
    <row r="361" spans="1:24" hidden="1" x14ac:dyDescent="0.25">
      <c r="A361" s="37">
        <v>44392</v>
      </c>
      <c r="B361" s="38">
        <v>15</v>
      </c>
      <c r="C361" s="19" t="str">
        <f t="shared" si="50"/>
        <v>44392_15</v>
      </c>
      <c r="D361" s="21">
        <v>248.97011944514009</v>
      </c>
      <c r="E361" s="21">
        <v>298.60759819085206</v>
      </c>
      <c r="F361" s="21">
        <v>633.533968963191</v>
      </c>
      <c r="G361" s="21">
        <v>326.9894782027518</v>
      </c>
      <c r="H361" s="21">
        <v>0.22327837702028783</v>
      </c>
      <c r="I361" s="21">
        <v>3.2267498788471451</v>
      </c>
      <c r="J361" s="21">
        <v>0.52068155276835026</v>
      </c>
      <c r="K361" s="21">
        <v>-21.039033688083563</v>
      </c>
      <c r="L361" s="21">
        <v>-27.848284937137791</v>
      </c>
      <c r="M361" s="21">
        <v>-61.613447733469343</v>
      </c>
      <c r="N361" s="21">
        <v>-33.132931502695527</v>
      </c>
      <c r="O361" s="21">
        <v>3.4011317529067303E-2</v>
      </c>
      <c r="P361" s="21">
        <v>-7.7282597768015951E-2</v>
      </c>
      <c r="Q361" s="21">
        <v>6.8963832564392036E-2</v>
      </c>
      <c r="R361" s="3">
        <f t="shared" si="43"/>
        <v>0</v>
      </c>
      <c r="S361" s="3">
        <f t="shared" si="44"/>
        <v>0</v>
      </c>
      <c r="T361" s="3">
        <f t="shared" si="45"/>
        <v>0</v>
      </c>
      <c r="U361" s="3">
        <f t="shared" si="46"/>
        <v>0</v>
      </c>
      <c r="V361" s="3">
        <f t="shared" si="47"/>
        <v>0</v>
      </c>
      <c r="W361" s="3">
        <f t="shared" si="48"/>
        <v>0</v>
      </c>
      <c r="X361" s="3">
        <f t="shared" si="49"/>
        <v>0</v>
      </c>
    </row>
    <row r="362" spans="1:24" x14ac:dyDescent="0.25">
      <c r="A362" s="37">
        <v>44392</v>
      </c>
      <c r="B362" s="38">
        <v>16</v>
      </c>
      <c r="C362" s="19" t="str">
        <f t="shared" si="50"/>
        <v>44392_16</v>
      </c>
      <c r="D362" s="21">
        <v>239.25057586288395</v>
      </c>
      <c r="E362" s="21">
        <v>289.56004666271195</v>
      </c>
      <c r="F362" s="21">
        <v>614.19399127696227</v>
      </c>
      <c r="G362" s="21">
        <v>315.09319115209257</v>
      </c>
      <c r="H362" s="21">
        <v>0.23878660427385234</v>
      </c>
      <c r="I362" s="21">
        <v>3.1737676861559598</v>
      </c>
      <c r="J362" s="21">
        <v>0.55855884011705892</v>
      </c>
      <c r="K362" s="21">
        <v>-22.408296726507132</v>
      </c>
      <c r="L362" s="21">
        <v>-28.281518264229035</v>
      </c>
      <c r="M362" s="21">
        <v>-62.276208228968677</v>
      </c>
      <c r="N362" s="21">
        <v>-34.655185487520853</v>
      </c>
      <c r="O362" s="21">
        <v>5.0615442085745865E-2</v>
      </c>
      <c r="P362" s="21">
        <v>-5.4202957821465128E-2</v>
      </c>
      <c r="Q362" s="21">
        <v>0.10981632520056235</v>
      </c>
      <c r="R362" s="3">
        <f t="shared" si="43"/>
        <v>0</v>
      </c>
      <c r="S362" s="3">
        <f t="shared" si="44"/>
        <v>0</v>
      </c>
      <c r="T362" s="3">
        <f t="shared" si="45"/>
        <v>0</v>
      </c>
      <c r="U362" s="3">
        <f t="shared" si="46"/>
        <v>0</v>
      </c>
      <c r="V362" s="3">
        <f t="shared" si="47"/>
        <v>2.3542344579544343E-2</v>
      </c>
      <c r="W362" s="3">
        <f t="shared" si="48"/>
        <v>0</v>
      </c>
      <c r="X362" s="3">
        <f t="shared" si="49"/>
        <v>0</v>
      </c>
    </row>
    <row r="363" spans="1:24" hidden="1" x14ac:dyDescent="0.25">
      <c r="A363" s="37">
        <v>44392</v>
      </c>
      <c r="B363" s="38">
        <v>17</v>
      </c>
      <c r="C363" s="19" t="str">
        <f t="shared" si="50"/>
        <v>44392_17</v>
      </c>
      <c r="D363" s="21">
        <v>231.46866906363968</v>
      </c>
      <c r="E363" s="21">
        <v>280.78757904020074</v>
      </c>
      <c r="F363" s="21">
        <v>596.59844327399981</v>
      </c>
      <c r="G363" s="21">
        <v>305.58062964368321</v>
      </c>
      <c r="H363" s="21">
        <v>0.22358574169556505</v>
      </c>
      <c r="I363" s="21">
        <v>3.0181165734659046</v>
      </c>
      <c r="J363" s="21">
        <v>0.51658180266688447</v>
      </c>
      <c r="K363" s="21">
        <v>-26.089009540841264</v>
      </c>
      <c r="L363" s="21">
        <v>-32.573656023835127</v>
      </c>
      <c r="M363" s="21">
        <v>-71.17226978318358</v>
      </c>
      <c r="N363" s="21">
        <v>-38.804872579191994</v>
      </c>
      <c r="O363" s="21">
        <v>2.860869756584843E-2</v>
      </c>
      <c r="P363" s="21">
        <v>-0.13802818301205641</v>
      </c>
      <c r="Q363" s="21">
        <v>5.5079801984254551E-2</v>
      </c>
      <c r="R363" s="3">
        <f t="shared" si="43"/>
        <v>0</v>
      </c>
      <c r="S363" s="3">
        <f t="shared" si="44"/>
        <v>0</v>
      </c>
      <c r="T363" s="3">
        <f t="shared" si="45"/>
        <v>0</v>
      </c>
      <c r="U363" s="3">
        <f t="shared" si="46"/>
        <v>0</v>
      </c>
      <c r="V363" s="3">
        <f t="shared" si="47"/>
        <v>0</v>
      </c>
      <c r="W363" s="3">
        <f t="shared" si="48"/>
        <v>0</v>
      </c>
      <c r="X363" s="3">
        <f t="shared" si="49"/>
        <v>0</v>
      </c>
    </row>
    <row r="364" spans="1:24" hidden="1" x14ac:dyDescent="0.25">
      <c r="A364" s="37">
        <v>44392</v>
      </c>
      <c r="B364" s="38">
        <v>18</v>
      </c>
      <c r="C364" s="19" t="str">
        <f t="shared" si="50"/>
        <v>44392_18</v>
      </c>
      <c r="D364" s="21">
        <v>231.07392201240353</v>
      </c>
      <c r="E364" s="21">
        <v>279.09206687819642</v>
      </c>
      <c r="F364" s="21">
        <v>597.61881210581714</v>
      </c>
      <c r="G364" s="21">
        <v>306.75756326840025</v>
      </c>
      <c r="H364" s="21">
        <v>0.22326235717297582</v>
      </c>
      <c r="I364" s="21">
        <v>2.8932785704445925</v>
      </c>
      <c r="J364" s="21">
        <v>0.51143686711815661</v>
      </c>
      <c r="K364" s="21">
        <v>-31.812731046307903</v>
      </c>
      <c r="L364" s="21">
        <v>-39.878746813191867</v>
      </c>
      <c r="M364" s="21">
        <v>-85.92001803928305</v>
      </c>
      <c r="N364" s="21">
        <v>-44.860055247991014</v>
      </c>
      <c r="O364" s="21">
        <v>-1.3382001613287571E-3</v>
      </c>
      <c r="P364" s="21">
        <v>-0.27751667001204156</v>
      </c>
      <c r="Q364" s="21">
        <v>-1.2460051315921677E-2</v>
      </c>
      <c r="R364" s="3">
        <f t="shared" si="43"/>
        <v>0</v>
      </c>
      <c r="S364" s="3">
        <f t="shared" si="44"/>
        <v>0</v>
      </c>
      <c r="T364" s="3">
        <f t="shared" si="45"/>
        <v>0</v>
      </c>
      <c r="U364" s="3">
        <f t="shared" si="46"/>
        <v>0</v>
      </c>
      <c r="V364" s="3">
        <f t="shared" si="47"/>
        <v>0</v>
      </c>
      <c r="W364" s="3">
        <f t="shared" si="48"/>
        <v>0</v>
      </c>
      <c r="X364" s="3">
        <f t="shared" si="49"/>
        <v>0</v>
      </c>
    </row>
    <row r="365" spans="1:24" hidden="1" x14ac:dyDescent="0.25">
      <c r="A365" s="37">
        <v>44392</v>
      </c>
      <c r="B365" s="38">
        <v>19</v>
      </c>
      <c r="C365" s="19" t="str">
        <f t="shared" si="50"/>
        <v>44392_19</v>
      </c>
      <c r="D365" s="21">
        <v>257.77614487284615</v>
      </c>
      <c r="E365" s="21">
        <v>311.17097696863891</v>
      </c>
      <c r="F365" s="21">
        <v>676.01541899275605</v>
      </c>
      <c r="G365" s="21">
        <v>346.01260941384669</v>
      </c>
      <c r="H365" s="21">
        <v>0.27354254654999227</v>
      </c>
      <c r="I365" s="21">
        <v>3.2505033783626343</v>
      </c>
      <c r="J365" s="21">
        <v>0.61871523873800238</v>
      </c>
      <c r="K365" s="21">
        <v>-35.186516376338261</v>
      </c>
      <c r="L365" s="21">
        <v>-44.453612411474431</v>
      </c>
      <c r="M365" s="21">
        <v>-92.688199157549207</v>
      </c>
      <c r="N365" s="21">
        <v>-48.00522677566407</v>
      </c>
      <c r="O365" s="21">
        <v>-2.3548985225952741E-2</v>
      </c>
      <c r="P365" s="21">
        <v>-0.37331732230249165</v>
      </c>
      <c r="Q365" s="21">
        <v>-6.0190655204080734E-2</v>
      </c>
      <c r="R365" s="3">
        <f t="shared" si="43"/>
        <v>0</v>
      </c>
      <c r="S365" s="3">
        <f t="shared" si="44"/>
        <v>0</v>
      </c>
      <c r="T365" s="3">
        <f t="shared" si="45"/>
        <v>0</v>
      </c>
      <c r="U365" s="3">
        <f t="shared" si="46"/>
        <v>0</v>
      </c>
      <c r="V365" s="3">
        <f t="shared" si="47"/>
        <v>0</v>
      </c>
      <c r="W365" s="3">
        <f t="shared" si="48"/>
        <v>0</v>
      </c>
      <c r="X365" s="3">
        <f t="shared" si="49"/>
        <v>0</v>
      </c>
    </row>
    <row r="366" spans="1:24" hidden="1" x14ac:dyDescent="0.25">
      <c r="A366" s="37">
        <v>44392</v>
      </c>
      <c r="B366" s="38">
        <v>20</v>
      </c>
      <c r="C366" s="19" t="str">
        <f t="shared" si="50"/>
        <v>44392_20</v>
      </c>
      <c r="D366" s="21">
        <v>267.75984087846774</v>
      </c>
      <c r="E366" s="21">
        <v>327.28466285267211</v>
      </c>
      <c r="F366" s="21">
        <v>716.21555946378498</v>
      </c>
      <c r="G366" s="21">
        <v>363.65288709728645</v>
      </c>
      <c r="H366" s="21">
        <v>0.29272036414230079</v>
      </c>
      <c r="I366" s="21">
        <v>3.449877100135565</v>
      </c>
      <c r="J366" s="21">
        <v>0.66142209223626813</v>
      </c>
      <c r="K366" s="21">
        <v>-37.139917113399008</v>
      </c>
      <c r="L366" s="21">
        <v>-46.212749325482889</v>
      </c>
      <c r="M366" s="21">
        <v>-95.976044471013182</v>
      </c>
      <c r="N366" s="21">
        <v>-49.895448623982503</v>
      </c>
      <c r="O366" s="21">
        <v>-2.8663207748267021E-2</v>
      </c>
      <c r="P366" s="21">
        <v>-0.395328018642218</v>
      </c>
      <c r="Q366" s="21">
        <v>-7.2142337864279871E-2</v>
      </c>
      <c r="R366" s="3">
        <f t="shared" si="43"/>
        <v>0</v>
      </c>
      <c r="S366" s="3">
        <f t="shared" si="44"/>
        <v>0</v>
      </c>
      <c r="T366" s="3">
        <f t="shared" si="45"/>
        <v>0</v>
      </c>
      <c r="U366" s="3">
        <f t="shared" si="46"/>
        <v>0</v>
      </c>
      <c r="V366" s="3">
        <f t="shared" si="47"/>
        <v>0</v>
      </c>
      <c r="W366" s="3">
        <f t="shared" si="48"/>
        <v>0</v>
      </c>
      <c r="X366" s="3">
        <f t="shared" si="49"/>
        <v>0</v>
      </c>
    </row>
    <row r="367" spans="1:24" hidden="1" x14ac:dyDescent="0.25">
      <c r="A367" s="37">
        <v>44392</v>
      </c>
      <c r="B367" s="38">
        <v>21</v>
      </c>
      <c r="C367" s="19" t="str">
        <f t="shared" si="50"/>
        <v>44392_21</v>
      </c>
      <c r="D367" s="21">
        <v>269.0594636372827</v>
      </c>
      <c r="E367" s="21">
        <v>332.86344861059308</v>
      </c>
      <c r="F367" s="21">
        <v>730.86490527938565</v>
      </c>
      <c r="G367" s="21">
        <v>368.96757457406466</v>
      </c>
      <c r="H367" s="21">
        <v>0.29130374690081562</v>
      </c>
      <c r="I367" s="21">
        <v>3.5197269837711675</v>
      </c>
      <c r="J367" s="21">
        <v>0.65697354515248119</v>
      </c>
      <c r="K367" s="21">
        <v>-39.092837910386436</v>
      </c>
      <c r="L367" s="21">
        <v>-48.587374780687668</v>
      </c>
      <c r="M367" s="21">
        <v>-101.2853025669782</v>
      </c>
      <c r="N367" s="21">
        <v>-51.942643167819902</v>
      </c>
      <c r="O367" s="21">
        <v>-3.3133837695931811E-2</v>
      </c>
      <c r="P367" s="21">
        <v>-0.42432074292180294</v>
      </c>
      <c r="Q367" s="21">
        <v>-8.3480435305987893E-2</v>
      </c>
      <c r="R367" s="3">
        <f t="shared" si="43"/>
        <v>0</v>
      </c>
      <c r="S367" s="3">
        <f t="shared" si="44"/>
        <v>0</v>
      </c>
      <c r="T367" s="3">
        <f t="shared" si="45"/>
        <v>0</v>
      </c>
      <c r="U367" s="3">
        <f t="shared" si="46"/>
        <v>0</v>
      </c>
      <c r="V367" s="3">
        <f t="shared" si="47"/>
        <v>0</v>
      </c>
      <c r="W367" s="3">
        <f t="shared" si="48"/>
        <v>0</v>
      </c>
      <c r="X367" s="3">
        <f t="shared" si="49"/>
        <v>0</v>
      </c>
    </row>
    <row r="368" spans="1:24" hidden="1" x14ac:dyDescent="0.25">
      <c r="A368" s="37">
        <v>44392</v>
      </c>
      <c r="B368" s="38">
        <v>22</v>
      </c>
      <c r="C368" s="19" t="str">
        <f t="shared" si="50"/>
        <v>44392_22</v>
      </c>
      <c r="D368" s="21">
        <v>264.54230573507186</v>
      </c>
      <c r="E368" s="21">
        <v>330.20606601411203</v>
      </c>
      <c r="F368" s="21">
        <v>726.63405730417014</v>
      </c>
      <c r="G368" s="21">
        <v>364.31756932397923</v>
      </c>
      <c r="H368" s="21">
        <v>0.29767693498881631</v>
      </c>
      <c r="I368" s="21">
        <v>3.5211725890137551</v>
      </c>
      <c r="J368" s="21">
        <v>0.67186126673253255</v>
      </c>
      <c r="K368" s="21">
        <v>-40.627915855131562</v>
      </c>
      <c r="L368" s="21">
        <v>-50.470807404976732</v>
      </c>
      <c r="M368" s="21">
        <v>-105.65993812818806</v>
      </c>
      <c r="N368" s="21">
        <v>-54.252195316131939</v>
      </c>
      <c r="O368" s="21">
        <v>-3.0767120670140907E-2</v>
      </c>
      <c r="P368" s="21">
        <v>-0.43844700391212332</v>
      </c>
      <c r="Q368" s="21">
        <v>-7.7793796187061948E-2</v>
      </c>
      <c r="R368" s="3">
        <f t="shared" si="43"/>
        <v>0</v>
      </c>
      <c r="S368" s="3">
        <f t="shared" si="44"/>
        <v>0</v>
      </c>
      <c r="T368" s="3">
        <f t="shared" si="45"/>
        <v>0</v>
      </c>
      <c r="U368" s="3">
        <f t="shared" si="46"/>
        <v>0</v>
      </c>
      <c r="V368" s="3">
        <f t="shared" si="47"/>
        <v>0</v>
      </c>
      <c r="W368" s="3">
        <f t="shared" si="48"/>
        <v>0</v>
      </c>
      <c r="X368" s="3">
        <f t="shared" si="49"/>
        <v>0</v>
      </c>
    </row>
    <row r="369" spans="1:24" hidden="1" x14ac:dyDescent="0.25">
      <c r="A369" s="37">
        <v>44392</v>
      </c>
      <c r="B369" s="38">
        <v>23</v>
      </c>
      <c r="C369" s="19" t="str">
        <f t="shared" si="50"/>
        <v>44392_23</v>
      </c>
      <c r="D369" s="21">
        <v>252.06866423606013</v>
      </c>
      <c r="E369" s="21">
        <v>316.10632722544165</v>
      </c>
      <c r="F369" s="21">
        <v>696.04567329979807</v>
      </c>
      <c r="G369" s="21">
        <v>347.32041418886496</v>
      </c>
      <c r="H369" s="21">
        <v>0.31183450109732413</v>
      </c>
      <c r="I369" s="21">
        <v>3.3862585556731575</v>
      </c>
      <c r="J369" s="21">
        <v>0.70669411795010417</v>
      </c>
      <c r="K369" s="21">
        <v>-43.352958167824475</v>
      </c>
      <c r="L369" s="21">
        <v>-53.579833622555462</v>
      </c>
      <c r="M369" s="21">
        <v>-112.18542150720216</v>
      </c>
      <c r="N369" s="21">
        <v>-58.134337795448758</v>
      </c>
      <c r="O369" s="21">
        <v>-4.7834047502696327E-3</v>
      </c>
      <c r="P369" s="21">
        <v>-0.44745586492047834</v>
      </c>
      <c r="Q369" s="21">
        <v>-1.7882587854322805E-2</v>
      </c>
      <c r="R369" s="3">
        <f t="shared" si="43"/>
        <v>0</v>
      </c>
      <c r="S369" s="3">
        <f t="shared" si="44"/>
        <v>0</v>
      </c>
      <c r="T369" s="3">
        <f t="shared" si="45"/>
        <v>0</v>
      </c>
      <c r="U369" s="3">
        <f t="shared" si="46"/>
        <v>0</v>
      </c>
      <c r="V369" s="3">
        <f t="shared" si="47"/>
        <v>0</v>
      </c>
      <c r="W369" s="3">
        <f t="shared" si="48"/>
        <v>0</v>
      </c>
      <c r="X369" s="3">
        <f t="shared" si="49"/>
        <v>0</v>
      </c>
    </row>
    <row r="370" spans="1:24" hidden="1" x14ac:dyDescent="0.25">
      <c r="A370" s="37">
        <v>44392</v>
      </c>
      <c r="B370" s="38">
        <v>24</v>
      </c>
      <c r="C370" s="19" t="str">
        <f t="shared" si="50"/>
        <v>44392_24</v>
      </c>
      <c r="D370" s="21">
        <v>230.35187964692886</v>
      </c>
      <c r="E370" s="21">
        <v>289.19032552120262</v>
      </c>
      <c r="F370" s="21">
        <v>635.40134930803322</v>
      </c>
      <c r="G370" s="21">
        <v>316.79161956137284</v>
      </c>
      <c r="H370" s="21">
        <v>0.28979532807936026</v>
      </c>
      <c r="I370" s="21">
        <v>3.1165103565678023</v>
      </c>
      <c r="J370" s="21">
        <v>0.66101737054570242</v>
      </c>
      <c r="K370" s="21">
        <v>-46.35847565538932</v>
      </c>
      <c r="L370" s="21">
        <v>-57.101774520002962</v>
      </c>
      <c r="M370" s="21">
        <v>-119.96044466074045</v>
      </c>
      <c r="N370" s="21">
        <v>-62.207332108339116</v>
      </c>
      <c r="O370" s="21">
        <v>-5.1475030438109422E-3</v>
      </c>
      <c r="P370" s="21">
        <v>-0.47643184415810075</v>
      </c>
      <c r="Q370" s="21">
        <v>-1.9062396054813496E-2</v>
      </c>
      <c r="R370" s="3">
        <f t="shared" si="43"/>
        <v>0</v>
      </c>
      <c r="S370" s="3">
        <f t="shared" si="44"/>
        <v>0</v>
      </c>
      <c r="T370" s="3">
        <f t="shared" si="45"/>
        <v>0</v>
      </c>
      <c r="U370" s="3">
        <f t="shared" si="46"/>
        <v>0</v>
      </c>
      <c r="V370" s="3">
        <f t="shared" si="47"/>
        <v>0</v>
      </c>
      <c r="W370" s="3">
        <f t="shared" si="48"/>
        <v>0</v>
      </c>
      <c r="X370" s="3">
        <f t="shared" si="49"/>
        <v>0</v>
      </c>
    </row>
    <row r="371" spans="1:24" hidden="1" x14ac:dyDescent="0.25">
      <c r="A371" s="37">
        <v>44393</v>
      </c>
      <c r="B371" s="38">
        <v>1</v>
      </c>
      <c r="C371" s="19" t="str">
        <f t="shared" si="50"/>
        <v>44393_1</v>
      </c>
      <c r="D371" s="21">
        <v>200.85630582141397</v>
      </c>
      <c r="E371" s="21">
        <v>248.79528602800684</v>
      </c>
      <c r="F371" s="21">
        <v>543.31905718254063</v>
      </c>
      <c r="G371" s="21">
        <v>272.03281173642716</v>
      </c>
      <c r="H371" s="21">
        <v>0.25569057928379452</v>
      </c>
      <c r="I371" s="21">
        <v>2.6705823078242994</v>
      </c>
      <c r="J371" s="21">
        <v>0.58849169678334035</v>
      </c>
      <c r="K371" s="21">
        <v>-43.815324201749519</v>
      </c>
      <c r="L371" s="21">
        <v>-54.944214770588289</v>
      </c>
      <c r="M371" s="21">
        <v>-114.98892281144185</v>
      </c>
      <c r="N371" s="21">
        <v>-58.807638275124063</v>
      </c>
      <c r="O371" s="21">
        <v>-2.417113673450716E-3</v>
      </c>
      <c r="P371" s="21">
        <v>-0.48203784555066176</v>
      </c>
      <c r="Q371" s="21">
        <v>-1.2934900916846792E-2</v>
      </c>
      <c r="R371" s="3">
        <f t="shared" si="43"/>
        <v>0</v>
      </c>
      <c r="S371" s="3">
        <f t="shared" si="44"/>
        <v>0</v>
      </c>
      <c r="T371" s="3">
        <f t="shared" si="45"/>
        <v>0</v>
      </c>
      <c r="U371" s="3">
        <f t="shared" si="46"/>
        <v>0</v>
      </c>
      <c r="V371" s="3">
        <f t="shared" si="47"/>
        <v>0</v>
      </c>
      <c r="W371" s="3">
        <f t="shared" si="48"/>
        <v>0</v>
      </c>
      <c r="X371" s="3">
        <f t="shared" si="49"/>
        <v>0</v>
      </c>
    </row>
    <row r="372" spans="1:24" hidden="1" x14ac:dyDescent="0.25">
      <c r="A372" s="37">
        <v>44393</v>
      </c>
      <c r="B372" s="38">
        <v>2</v>
      </c>
      <c r="C372" s="19" t="str">
        <f t="shared" si="50"/>
        <v>44393_2</v>
      </c>
      <c r="D372" s="21">
        <v>174.55279930527374</v>
      </c>
      <c r="E372" s="21">
        <v>213.63325765037075</v>
      </c>
      <c r="F372" s="21">
        <v>462.62960548950741</v>
      </c>
      <c r="G372" s="21">
        <v>233.20085063123341</v>
      </c>
      <c r="H372" s="21">
        <v>0.24806682473809835</v>
      </c>
      <c r="I372" s="21">
        <v>2.318456322848454</v>
      </c>
      <c r="J372" s="21">
        <v>0.57337480649571693</v>
      </c>
      <c r="K372" s="21">
        <v>-38.281043665979681</v>
      </c>
      <c r="L372" s="21">
        <v>-48.049010506678833</v>
      </c>
      <c r="M372" s="21">
        <v>-99.467404369709556</v>
      </c>
      <c r="N372" s="21">
        <v>-50.054014629224888</v>
      </c>
      <c r="O372" s="21">
        <v>7.6960372696874843E-3</v>
      </c>
      <c r="P372" s="21">
        <v>-0.42834788810061353</v>
      </c>
      <c r="Q372" s="21">
        <v>9.3428788648905175E-3</v>
      </c>
      <c r="R372" s="3">
        <f t="shared" si="43"/>
        <v>0</v>
      </c>
      <c r="S372" s="3">
        <f t="shared" si="44"/>
        <v>0</v>
      </c>
      <c r="T372" s="3">
        <f t="shared" si="45"/>
        <v>0</v>
      </c>
      <c r="U372" s="3">
        <f t="shared" si="46"/>
        <v>0</v>
      </c>
      <c r="V372" s="3">
        <f t="shared" si="47"/>
        <v>0</v>
      </c>
      <c r="W372" s="3">
        <f t="shared" si="48"/>
        <v>0</v>
      </c>
      <c r="X372" s="3">
        <f t="shared" si="49"/>
        <v>0</v>
      </c>
    </row>
    <row r="373" spans="1:24" hidden="1" x14ac:dyDescent="0.25">
      <c r="A373" s="37">
        <v>44393</v>
      </c>
      <c r="B373" s="38">
        <v>3</v>
      </c>
      <c r="C373" s="19" t="str">
        <f t="shared" si="50"/>
        <v>44393_3</v>
      </c>
      <c r="D373" s="21">
        <v>156.87838170263487</v>
      </c>
      <c r="E373" s="21">
        <v>188.46503536289609</v>
      </c>
      <c r="F373" s="21">
        <v>404.58620682129055</v>
      </c>
      <c r="G373" s="21">
        <v>206.21567475782476</v>
      </c>
      <c r="H373" s="21">
        <v>0.22622618811852752</v>
      </c>
      <c r="I373" s="21">
        <v>2.050667301020964</v>
      </c>
      <c r="J373" s="21">
        <v>0.52596206672056223</v>
      </c>
      <c r="K373" s="21">
        <v>-31.518710622511698</v>
      </c>
      <c r="L373" s="21">
        <v>-41.127369871766902</v>
      </c>
      <c r="M373" s="21">
        <v>-83.898437442156393</v>
      </c>
      <c r="N373" s="21">
        <v>-40.702615377565685</v>
      </c>
      <c r="O373" s="21">
        <v>-3.4963389540226429E-3</v>
      </c>
      <c r="P373" s="21">
        <v>-0.39946777370843073</v>
      </c>
      <c r="Q373" s="21">
        <v>-1.596301009296729E-2</v>
      </c>
      <c r="R373" s="3">
        <f t="shared" si="43"/>
        <v>0</v>
      </c>
      <c r="S373" s="3">
        <f t="shared" si="44"/>
        <v>0</v>
      </c>
      <c r="T373" s="3">
        <f t="shared" si="45"/>
        <v>0</v>
      </c>
      <c r="U373" s="3">
        <f t="shared" si="46"/>
        <v>0</v>
      </c>
      <c r="V373" s="3">
        <f t="shared" si="47"/>
        <v>0</v>
      </c>
      <c r="W373" s="3">
        <f t="shared" si="48"/>
        <v>0</v>
      </c>
      <c r="X373" s="3">
        <f t="shared" si="49"/>
        <v>0</v>
      </c>
    </row>
    <row r="374" spans="1:24" hidden="1" x14ac:dyDescent="0.25">
      <c r="A374" s="37">
        <v>44393</v>
      </c>
      <c r="B374" s="38">
        <v>4</v>
      </c>
      <c r="C374" s="19" t="str">
        <f t="shared" si="50"/>
        <v>44393_4</v>
      </c>
      <c r="D374" s="21">
        <v>145.78792699542763</v>
      </c>
      <c r="E374" s="21">
        <v>172.6805852133914</v>
      </c>
      <c r="F374" s="21">
        <v>367.75213711968718</v>
      </c>
      <c r="G374" s="21">
        <v>189.40092984362474</v>
      </c>
      <c r="H374" s="21">
        <v>0.19515133555623909</v>
      </c>
      <c r="I374" s="21">
        <v>1.8737405052320653</v>
      </c>
      <c r="J374" s="21">
        <v>0.45565627274325332</v>
      </c>
      <c r="K374" s="21">
        <v>-30.378860383895709</v>
      </c>
      <c r="L374" s="21">
        <v>-40.098211171083747</v>
      </c>
      <c r="M374" s="21">
        <v>-81.995284866195846</v>
      </c>
      <c r="N374" s="21">
        <v>-39.130266957191864</v>
      </c>
      <c r="O374" s="21">
        <v>-2.7531682174749973E-2</v>
      </c>
      <c r="P374" s="21">
        <v>-0.41586616602438053</v>
      </c>
      <c r="Q374" s="21">
        <v>-7.1627147661608742E-2</v>
      </c>
      <c r="R374" s="3">
        <f t="shared" si="43"/>
        <v>0</v>
      </c>
      <c r="S374" s="3">
        <f t="shared" si="44"/>
        <v>0</v>
      </c>
      <c r="T374" s="3">
        <f t="shared" si="45"/>
        <v>0</v>
      </c>
      <c r="U374" s="3">
        <f t="shared" si="46"/>
        <v>0</v>
      </c>
      <c r="V374" s="3">
        <f t="shared" si="47"/>
        <v>0</v>
      </c>
      <c r="W374" s="3">
        <f t="shared" si="48"/>
        <v>0</v>
      </c>
      <c r="X374" s="3">
        <f t="shared" si="49"/>
        <v>0</v>
      </c>
    </row>
    <row r="375" spans="1:24" hidden="1" x14ac:dyDescent="0.25">
      <c r="A375" s="37">
        <v>44393</v>
      </c>
      <c r="B375" s="38">
        <v>5</v>
      </c>
      <c r="C375" s="19" t="str">
        <f t="shared" si="50"/>
        <v>44393_5</v>
      </c>
      <c r="D375" s="21">
        <v>140.08631014182657</v>
      </c>
      <c r="E375" s="21">
        <v>164.39422689777803</v>
      </c>
      <c r="F375" s="21">
        <v>349.0558575633392</v>
      </c>
      <c r="G375" s="21">
        <v>180.92273279623547</v>
      </c>
      <c r="H375" s="21">
        <v>0.19151482579317236</v>
      </c>
      <c r="I375" s="21">
        <v>1.7864088955171118</v>
      </c>
      <c r="J375" s="21">
        <v>0.4473313437515265</v>
      </c>
      <c r="K375" s="21">
        <v>-30.287846505571764</v>
      </c>
      <c r="L375" s="21">
        <v>-40.049401236411882</v>
      </c>
      <c r="M375" s="21">
        <v>-81.962015480801256</v>
      </c>
      <c r="N375" s="21">
        <v>-38.927567078478049</v>
      </c>
      <c r="O375" s="21">
        <v>-2.439404285561253E-2</v>
      </c>
      <c r="P375" s="21">
        <v>-0.41445929409946947</v>
      </c>
      <c r="Q375" s="21">
        <v>-6.4551779348321944E-2</v>
      </c>
      <c r="R375" s="3">
        <f t="shared" si="43"/>
        <v>0</v>
      </c>
      <c r="S375" s="3">
        <f t="shared" si="44"/>
        <v>0</v>
      </c>
      <c r="T375" s="3">
        <f t="shared" si="45"/>
        <v>0</v>
      </c>
      <c r="U375" s="3">
        <f t="shared" si="46"/>
        <v>0</v>
      </c>
      <c r="V375" s="3">
        <f t="shared" si="47"/>
        <v>0</v>
      </c>
      <c r="W375" s="3">
        <f t="shared" si="48"/>
        <v>0</v>
      </c>
      <c r="X375" s="3">
        <f t="shared" si="49"/>
        <v>0</v>
      </c>
    </row>
    <row r="376" spans="1:24" hidden="1" x14ac:dyDescent="0.25">
      <c r="A376" s="37">
        <v>44393</v>
      </c>
      <c r="B376" s="38">
        <v>6</v>
      </c>
      <c r="C376" s="19" t="str">
        <f t="shared" si="50"/>
        <v>44393_6</v>
      </c>
      <c r="D376" s="21">
        <v>139.07358108948665</v>
      </c>
      <c r="E376" s="21">
        <v>162.85245334228981</v>
      </c>
      <c r="F376" s="21">
        <v>344.95991399203774</v>
      </c>
      <c r="G376" s="21">
        <v>179.18105444739422</v>
      </c>
      <c r="H376" s="21">
        <v>0.20050003289287779</v>
      </c>
      <c r="I376" s="21">
        <v>1.7896091758029959</v>
      </c>
      <c r="J376" s="21">
        <v>0.46820647235611029</v>
      </c>
      <c r="K376" s="21">
        <v>-30.969282501731239</v>
      </c>
      <c r="L376" s="21">
        <v>-40.668109063690906</v>
      </c>
      <c r="M376" s="21">
        <v>-83.462308626678904</v>
      </c>
      <c r="N376" s="21">
        <v>-39.576494576263002</v>
      </c>
      <c r="O376" s="21">
        <v>-1.3160213357331422E-2</v>
      </c>
      <c r="P376" s="21">
        <v>-0.4083901989940541</v>
      </c>
      <c r="Q376" s="21">
        <v>-3.8235718482105434E-2</v>
      </c>
      <c r="R376" s="3">
        <f t="shared" si="43"/>
        <v>0</v>
      </c>
      <c r="S376" s="3">
        <f t="shared" si="44"/>
        <v>0</v>
      </c>
      <c r="T376" s="3">
        <f t="shared" si="45"/>
        <v>0</v>
      </c>
      <c r="U376" s="3">
        <f t="shared" si="46"/>
        <v>0</v>
      </c>
      <c r="V376" s="3">
        <f t="shared" si="47"/>
        <v>0</v>
      </c>
      <c r="W376" s="3">
        <f t="shared" si="48"/>
        <v>0</v>
      </c>
      <c r="X376" s="3">
        <f t="shared" si="49"/>
        <v>0</v>
      </c>
    </row>
    <row r="377" spans="1:24" hidden="1" x14ac:dyDescent="0.25">
      <c r="A377" s="37">
        <v>44393</v>
      </c>
      <c r="B377" s="38">
        <v>7</v>
      </c>
      <c r="C377" s="19" t="str">
        <f t="shared" si="50"/>
        <v>44393_7</v>
      </c>
      <c r="D377" s="21">
        <v>142.91371616336048</v>
      </c>
      <c r="E377" s="21">
        <v>166.345332696356</v>
      </c>
      <c r="F377" s="21">
        <v>353.1535016939427</v>
      </c>
      <c r="G377" s="21">
        <v>183.40789722362675</v>
      </c>
      <c r="H377" s="21">
        <v>0.2052058633322528</v>
      </c>
      <c r="I377" s="21">
        <v>1.8310951795600683</v>
      </c>
      <c r="J377" s="21">
        <v>0.4775501112749182</v>
      </c>
      <c r="K377" s="21">
        <v>-30.093060455598966</v>
      </c>
      <c r="L377" s="21">
        <v>-40.315138288361837</v>
      </c>
      <c r="M377" s="21">
        <v>-83.405558932035532</v>
      </c>
      <c r="N377" s="21">
        <v>-38.796327084674765</v>
      </c>
      <c r="O377" s="21">
        <v>-1.8636559658197795E-2</v>
      </c>
      <c r="P377" s="21">
        <v>-0.41232754021768175</v>
      </c>
      <c r="Q377" s="21">
        <v>-5.0004881283886221E-2</v>
      </c>
      <c r="R377" s="3">
        <f t="shared" si="43"/>
        <v>0</v>
      </c>
      <c r="S377" s="3">
        <f t="shared" si="44"/>
        <v>0</v>
      </c>
      <c r="T377" s="3">
        <f t="shared" si="45"/>
        <v>0</v>
      </c>
      <c r="U377" s="3">
        <f t="shared" si="46"/>
        <v>0</v>
      </c>
      <c r="V377" s="3">
        <f t="shared" si="47"/>
        <v>0</v>
      </c>
      <c r="W377" s="3">
        <f t="shared" si="48"/>
        <v>0</v>
      </c>
      <c r="X377" s="3">
        <f t="shared" si="49"/>
        <v>0</v>
      </c>
    </row>
    <row r="378" spans="1:24" hidden="1" x14ac:dyDescent="0.25">
      <c r="A378" s="37">
        <v>44393</v>
      </c>
      <c r="B378" s="38">
        <v>8</v>
      </c>
      <c r="C378" s="19" t="str">
        <f t="shared" si="50"/>
        <v>44393_8</v>
      </c>
      <c r="D378" s="21">
        <v>150.18128608395676</v>
      </c>
      <c r="E378" s="21">
        <v>174.47627559804022</v>
      </c>
      <c r="F378" s="21">
        <v>369.5043951741257</v>
      </c>
      <c r="G378" s="21">
        <v>193.31826970510912</v>
      </c>
      <c r="H378" s="21">
        <v>0.1945312643677512</v>
      </c>
      <c r="I378" s="21">
        <v>1.9117819111360994</v>
      </c>
      <c r="J378" s="21">
        <v>0.4517994480249643</v>
      </c>
      <c r="K378" s="21">
        <v>-28.624601353138658</v>
      </c>
      <c r="L378" s="21">
        <v>-39.06282918840693</v>
      </c>
      <c r="M378" s="21">
        <v>-82.275888591619619</v>
      </c>
      <c r="N378" s="21">
        <v>-36.989911204287949</v>
      </c>
      <c r="O378" s="21">
        <v>-3.9502682205670617E-2</v>
      </c>
      <c r="P378" s="21">
        <v>-0.4147938134280586</v>
      </c>
      <c r="Q378" s="21">
        <v>-9.7879710727361111E-2</v>
      </c>
      <c r="R378" s="3">
        <f t="shared" si="43"/>
        <v>0</v>
      </c>
      <c r="S378" s="3">
        <f t="shared" si="44"/>
        <v>0</v>
      </c>
      <c r="T378" s="3">
        <f t="shared" si="45"/>
        <v>0</v>
      </c>
      <c r="U378" s="3">
        <f t="shared" si="46"/>
        <v>0</v>
      </c>
      <c r="V378" s="3">
        <f t="shared" si="47"/>
        <v>0</v>
      </c>
      <c r="W378" s="3">
        <f t="shared" si="48"/>
        <v>0</v>
      </c>
      <c r="X378" s="3">
        <f t="shared" si="49"/>
        <v>0</v>
      </c>
    </row>
    <row r="379" spans="1:24" hidden="1" x14ac:dyDescent="0.25">
      <c r="A379" s="37">
        <v>44393</v>
      </c>
      <c r="B379" s="38">
        <v>9</v>
      </c>
      <c r="C379" s="19" t="str">
        <f t="shared" si="50"/>
        <v>44393_9</v>
      </c>
      <c r="D379" s="21">
        <v>160.47346257888472</v>
      </c>
      <c r="E379" s="21">
        <v>187.51735407553448</v>
      </c>
      <c r="F379" s="21">
        <v>397.48073614104459</v>
      </c>
      <c r="G379" s="21">
        <v>208.09132242522864</v>
      </c>
      <c r="H379" s="21">
        <v>0.2054122303615197</v>
      </c>
      <c r="I379" s="21">
        <v>2.0799865079564452</v>
      </c>
      <c r="J379" s="21">
        <v>0.47312078574086286</v>
      </c>
      <c r="K379" s="21">
        <v>-31.023577015771192</v>
      </c>
      <c r="L379" s="21">
        <v>-42.288352518143029</v>
      </c>
      <c r="M379" s="21">
        <v>-91.523296222985195</v>
      </c>
      <c r="N379" s="21">
        <v>-41.802156014609608</v>
      </c>
      <c r="O379" s="21">
        <v>-3.344352935239616E-2</v>
      </c>
      <c r="P379" s="21">
        <v>-0.40718318775426549</v>
      </c>
      <c r="Q379" s="21">
        <v>-8.3754276796454308E-2</v>
      </c>
      <c r="R379" s="3">
        <f t="shared" si="43"/>
        <v>0</v>
      </c>
      <c r="S379" s="3">
        <f t="shared" si="44"/>
        <v>0</v>
      </c>
      <c r="T379" s="3">
        <f t="shared" si="45"/>
        <v>0</v>
      </c>
      <c r="U379" s="3">
        <f t="shared" si="46"/>
        <v>0</v>
      </c>
      <c r="V379" s="3">
        <f t="shared" si="47"/>
        <v>0</v>
      </c>
      <c r="W379" s="3">
        <f t="shared" si="48"/>
        <v>0</v>
      </c>
      <c r="X379" s="3">
        <f t="shared" si="49"/>
        <v>0</v>
      </c>
    </row>
    <row r="380" spans="1:24" hidden="1" x14ac:dyDescent="0.25">
      <c r="A380" s="37">
        <v>44393</v>
      </c>
      <c r="B380" s="38">
        <v>10</v>
      </c>
      <c r="C380" s="19" t="str">
        <f t="shared" si="50"/>
        <v>44393_10</v>
      </c>
      <c r="D380" s="21">
        <v>179.8082936611022</v>
      </c>
      <c r="E380" s="21">
        <v>214.83269166328046</v>
      </c>
      <c r="F380" s="21">
        <v>458.26688889353119</v>
      </c>
      <c r="G380" s="21">
        <v>237.53666307631232</v>
      </c>
      <c r="H380" s="21">
        <v>0.23076182550450036</v>
      </c>
      <c r="I380" s="21">
        <v>2.4570001623749462</v>
      </c>
      <c r="J380" s="21">
        <v>0.52858174556939785</v>
      </c>
      <c r="K380" s="21">
        <v>-36.758395070866946</v>
      </c>
      <c r="L380" s="21">
        <v>-52.428519965160866</v>
      </c>
      <c r="M380" s="21">
        <v>-116.55344595751546</v>
      </c>
      <c r="N380" s="21">
        <v>-54.009664572958165</v>
      </c>
      <c r="O380" s="21">
        <v>-1.4788720265954677E-2</v>
      </c>
      <c r="P380" s="21">
        <v>-0.44003368210455379</v>
      </c>
      <c r="Q380" s="21">
        <v>-4.093789831699747E-2</v>
      </c>
      <c r="R380" s="3">
        <f t="shared" si="43"/>
        <v>0</v>
      </c>
      <c r="S380" s="3">
        <f t="shared" si="44"/>
        <v>0</v>
      </c>
      <c r="T380" s="3">
        <f t="shared" si="45"/>
        <v>0</v>
      </c>
      <c r="U380" s="3">
        <f t="shared" si="46"/>
        <v>0</v>
      </c>
      <c r="V380" s="3">
        <f t="shared" si="47"/>
        <v>0</v>
      </c>
      <c r="W380" s="3">
        <f t="shared" si="48"/>
        <v>0</v>
      </c>
      <c r="X380" s="3">
        <f t="shared" si="49"/>
        <v>0</v>
      </c>
    </row>
    <row r="381" spans="1:24" hidden="1" x14ac:dyDescent="0.25">
      <c r="A381" s="37">
        <v>44393</v>
      </c>
      <c r="B381" s="38">
        <v>11</v>
      </c>
      <c r="C381" s="19" t="str">
        <f t="shared" si="50"/>
        <v>44393_11</v>
      </c>
      <c r="D381" s="21">
        <v>193.91854674156554</v>
      </c>
      <c r="E381" s="21">
        <v>235.02735009484223</v>
      </c>
      <c r="F381" s="21">
        <v>504.48623458893377</v>
      </c>
      <c r="G381" s="21">
        <v>259.11505681165022</v>
      </c>
      <c r="H381" s="21">
        <v>0.23655781244082075</v>
      </c>
      <c r="I381" s="21">
        <v>2.6569370053901951</v>
      </c>
      <c r="J381" s="21">
        <v>0.5422548444480616</v>
      </c>
      <c r="K381" s="21">
        <v>-33.769705940226423</v>
      </c>
      <c r="L381" s="21">
        <v>-50.2191520551727</v>
      </c>
      <c r="M381" s="21">
        <v>-112.06647781765487</v>
      </c>
      <c r="N381" s="21">
        <v>-50.971962712225888</v>
      </c>
      <c r="O381" s="21">
        <v>-5.4730786794021024E-3</v>
      </c>
      <c r="P381" s="21">
        <v>-0.40123952297985493</v>
      </c>
      <c r="Q381" s="21">
        <v>-2.0843165190212939E-2</v>
      </c>
      <c r="R381" s="3">
        <f t="shared" si="43"/>
        <v>0</v>
      </c>
      <c r="S381" s="3">
        <f t="shared" si="44"/>
        <v>0</v>
      </c>
      <c r="T381" s="3">
        <f t="shared" si="45"/>
        <v>0</v>
      </c>
      <c r="U381" s="3">
        <f t="shared" si="46"/>
        <v>0</v>
      </c>
      <c r="V381" s="3">
        <f t="shared" si="47"/>
        <v>0</v>
      </c>
      <c r="W381" s="3">
        <f t="shared" si="48"/>
        <v>0</v>
      </c>
      <c r="X381" s="3">
        <f t="shared" si="49"/>
        <v>0</v>
      </c>
    </row>
    <row r="382" spans="1:24" hidden="1" x14ac:dyDescent="0.25">
      <c r="A382" s="37">
        <v>44393</v>
      </c>
      <c r="B382" s="38">
        <v>12</v>
      </c>
      <c r="C382" s="19" t="str">
        <f t="shared" si="50"/>
        <v>44393_12</v>
      </c>
      <c r="D382" s="21">
        <v>199.62770237419863</v>
      </c>
      <c r="E382" s="21">
        <v>242.78097879620958</v>
      </c>
      <c r="F382" s="21">
        <v>522.88911660317069</v>
      </c>
      <c r="G382" s="21">
        <v>267.28883868221214</v>
      </c>
      <c r="H382" s="21">
        <v>0.22472248711957596</v>
      </c>
      <c r="I382" s="21">
        <v>2.7077718153729151</v>
      </c>
      <c r="J382" s="21">
        <v>0.51629246009885299</v>
      </c>
      <c r="K382" s="21">
        <v>-30.675485091757359</v>
      </c>
      <c r="L382" s="21">
        <v>-46.345815288853927</v>
      </c>
      <c r="M382" s="21">
        <v>-103.79982778781934</v>
      </c>
      <c r="N382" s="21">
        <v>-46.973170904533802</v>
      </c>
      <c r="O382" s="21">
        <v>-5.1554338294281113E-3</v>
      </c>
      <c r="P382" s="21">
        <v>-0.35294357394102538</v>
      </c>
      <c r="Q382" s="21">
        <v>-2.1161127146873893E-2</v>
      </c>
      <c r="R382" s="3">
        <f t="shared" si="43"/>
        <v>0</v>
      </c>
      <c r="S382" s="3">
        <f t="shared" si="44"/>
        <v>0</v>
      </c>
      <c r="T382" s="3">
        <f t="shared" si="45"/>
        <v>0</v>
      </c>
      <c r="U382" s="3">
        <f t="shared" si="46"/>
        <v>0</v>
      </c>
      <c r="V382" s="3">
        <f t="shared" si="47"/>
        <v>0</v>
      </c>
      <c r="W382" s="3">
        <f t="shared" si="48"/>
        <v>0</v>
      </c>
      <c r="X382" s="3">
        <f t="shared" si="49"/>
        <v>0</v>
      </c>
    </row>
    <row r="383" spans="1:24" hidden="1" x14ac:dyDescent="0.25">
      <c r="A383" s="37">
        <v>44393</v>
      </c>
      <c r="B383" s="38">
        <v>13</v>
      </c>
      <c r="C383" s="19" t="str">
        <f t="shared" si="50"/>
        <v>44393_13</v>
      </c>
      <c r="D383" s="21">
        <v>202.19927901163476</v>
      </c>
      <c r="E383" s="21">
        <v>245.24529382106135</v>
      </c>
      <c r="F383" s="21">
        <v>528.45144920788891</v>
      </c>
      <c r="G383" s="21">
        <v>270.50510977771216</v>
      </c>
      <c r="H383" s="21">
        <v>0.22016674462025732</v>
      </c>
      <c r="I383" s="21">
        <v>2.7422415568047964</v>
      </c>
      <c r="J383" s="21">
        <v>0.50485099593007809</v>
      </c>
      <c r="K383" s="21">
        <v>-29.046654019955675</v>
      </c>
      <c r="L383" s="21">
        <v>-44.687521598049017</v>
      </c>
      <c r="M383" s="21">
        <v>-99.849507667561909</v>
      </c>
      <c r="N383" s="21">
        <v>-44.616800922750194</v>
      </c>
      <c r="O383" s="21">
        <v>-3.1588003057852758E-3</v>
      </c>
      <c r="P383" s="21">
        <v>-0.32910810600408513</v>
      </c>
      <c r="Q383" s="21">
        <v>-1.6690259086259651E-2</v>
      </c>
      <c r="R383" s="3">
        <f t="shared" si="43"/>
        <v>0</v>
      </c>
      <c r="S383" s="3">
        <f t="shared" si="44"/>
        <v>0</v>
      </c>
      <c r="T383" s="3">
        <f t="shared" si="45"/>
        <v>0</v>
      </c>
      <c r="U383" s="3">
        <f t="shared" si="46"/>
        <v>0</v>
      </c>
      <c r="V383" s="3">
        <f t="shared" si="47"/>
        <v>0</v>
      </c>
      <c r="W383" s="3">
        <f t="shared" si="48"/>
        <v>0</v>
      </c>
      <c r="X383" s="3">
        <f t="shared" si="49"/>
        <v>0</v>
      </c>
    </row>
    <row r="384" spans="1:24" hidden="1" x14ac:dyDescent="0.25">
      <c r="A384" s="37">
        <v>44393</v>
      </c>
      <c r="B384" s="38">
        <v>14</v>
      </c>
      <c r="C384" s="19" t="str">
        <f t="shared" si="50"/>
        <v>44393_14</v>
      </c>
      <c r="D384" s="21">
        <v>204.80369013023886</v>
      </c>
      <c r="E384" s="21">
        <v>247.86036575631391</v>
      </c>
      <c r="F384" s="21">
        <v>535.41266254431787</v>
      </c>
      <c r="G384" s="21">
        <v>275.24572697931387</v>
      </c>
      <c r="H384" s="21">
        <v>0.21252083162433361</v>
      </c>
      <c r="I384" s="21">
        <v>2.7342165834834993</v>
      </c>
      <c r="J384" s="21">
        <v>0.48705502094260145</v>
      </c>
      <c r="K384" s="21">
        <v>-27.91859977101555</v>
      </c>
      <c r="L384" s="21">
        <v>-43.594592599380228</v>
      </c>
      <c r="M384" s="21">
        <v>-97.03427605859423</v>
      </c>
      <c r="N384" s="21">
        <v>-42.875921821944452</v>
      </c>
      <c r="O384" s="21">
        <v>-5.207955316891103E-3</v>
      </c>
      <c r="P384" s="21">
        <v>-0.32913416821689123</v>
      </c>
      <c r="Q384" s="21">
        <v>-2.2943952753872898E-2</v>
      </c>
      <c r="R384" s="3">
        <f t="shared" si="43"/>
        <v>0</v>
      </c>
      <c r="S384" s="3">
        <f t="shared" si="44"/>
        <v>0</v>
      </c>
      <c r="T384" s="3">
        <f t="shared" si="45"/>
        <v>0</v>
      </c>
      <c r="U384" s="3">
        <f t="shared" si="46"/>
        <v>0</v>
      </c>
      <c r="V384" s="3">
        <f t="shared" si="47"/>
        <v>0</v>
      </c>
      <c r="W384" s="3">
        <f t="shared" si="48"/>
        <v>0</v>
      </c>
      <c r="X384" s="3">
        <f t="shared" si="49"/>
        <v>0</v>
      </c>
    </row>
    <row r="385" spans="1:24" hidden="1" x14ac:dyDescent="0.25">
      <c r="A385" s="37">
        <v>44393</v>
      </c>
      <c r="B385" s="38">
        <v>15</v>
      </c>
      <c r="C385" s="19" t="str">
        <f t="shared" si="50"/>
        <v>44393_15</v>
      </c>
      <c r="D385" s="21">
        <v>203.82483057730295</v>
      </c>
      <c r="E385" s="21">
        <v>247.08252781008858</v>
      </c>
      <c r="F385" s="21">
        <v>533.92461787580646</v>
      </c>
      <c r="G385" s="21">
        <v>274.648312631149</v>
      </c>
      <c r="H385" s="21">
        <v>0.20602018538106154</v>
      </c>
      <c r="I385" s="21">
        <v>2.7018159912110704</v>
      </c>
      <c r="J385" s="21">
        <v>0.47300068292428982</v>
      </c>
      <c r="K385" s="21">
        <v>-27.771893618448129</v>
      </c>
      <c r="L385" s="21">
        <v>-43.686991751535892</v>
      </c>
      <c r="M385" s="21">
        <v>-97.26736108568663</v>
      </c>
      <c r="N385" s="21">
        <v>-43.043076318434032</v>
      </c>
      <c r="O385" s="21">
        <v>-3.1942160307168637E-3</v>
      </c>
      <c r="P385" s="21">
        <v>-0.32495203167113845</v>
      </c>
      <c r="Q385" s="21">
        <v>-1.8334693305358227E-2</v>
      </c>
      <c r="R385" s="3">
        <f t="shared" si="43"/>
        <v>0</v>
      </c>
      <c r="S385" s="3">
        <f t="shared" si="44"/>
        <v>0</v>
      </c>
      <c r="T385" s="3">
        <f t="shared" si="45"/>
        <v>0</v>
      </c>
      <c r="U385" s="3">
        <f t="shared" si="46"/>
        <v>0</v>
      </c>
      <c r="V385" s="3">
        <f t="shared" si="47"/>
        <v>0</v>
      </c>
      <c r="W385" s="3">
        <f t="shared" si="48"/>
        <v>0</v>
      </c>
      <c r="X385" s="3">
        <f t="shared" si="49"/>
        <v>0</v>
      </c>
    </row>
    <row r="386" spans="1:24" hidden="1" x14ac:dyDescent="0.25">
      <c r="A386" s="37">
        <v>44393</v>
      </c>
      <c r="B386" s="38">
        <v>16</v>
      </c>
      <c r="C386" s="19" t="str">
        <f t="shared" si="50"/>
        <v>44393_16</v>
      </c>
      <c r="D386" s="21">
        <v>197.85958215167904</v>
      </c>
      <c r="E386" s="21">
        <v>241.0295717362994</v>
      </c>
      <c r="F386" s="21">
        <v>521.11852918290833</v>
      </c>
      <c r="G386" s="21">
        <v>266.68883233755628</v>
      </c>
      <c r="H386" s="21">
        <v>0.20277619888183798</v>
      </c>
      <c r="I386" s="21">
        <v>2.6345061529665923</v>
      </c>
      <c r="J386" s="21">
        <v>0.46560890812706657</v>
      </c>
      <c r="K386" s="21">
        <v>-30.547954029918987</v>
      </c>
      <c r="L386" s="21">
        <v>-46.687728725357154</v>
      </c>
      <c r="M386" s="21">
        <v>-103.63611492638489</v>
      </c>
      <c r="N386" s="21">
        <v>-46.777487923243541</v>
      </c>
      <c r="O386" s="21">
        <v>-9.2755875444187775E-3</v>
      </c>
      <c r="P386" s="21">
        <v>-0.36169846819578294</v>
      </c>
      <c r="Q386" s="21">
        <v>-3.0980539938110809E-2</v>
      </c>
      <c r="R386" s="3">
        <f t="shared" si="43"/>
        <v>0</v>
      </c>
      <c r="S386" s="3">
        <f t="shared" si="44"/>
        <v>0</v>
      </c>
      <c r="T386" s="3">
        <f t="shared" si="45"/>
        <v>0</v>
      </c>
      <c r="U386" s="3">
        <f t="shared" si="46"/>
        <v>0</v>
      </c>
      <c r="V386" s="3">
        <f t="shared" si="47"/>
        <v>0</v>
      </c>
      <c r="W386" s="3">
        <f t="shared" si="48"/>
        <v>0</v>
      </c>
      <c r="X386" s="3">
        <f t="shared" si="49"/>
        <v>0</v>
      </c>
    </row>
    <row r="387" spans="1:24" hidden="1" x14ac:dyDescent="0.25">
      <c r="A387" s="37">
        <v>44393</v>
      </c>
      <c r="B387" s="38">
        <v>17</v>
      </c>
      <c r="C387" s="19" t="str">
        <f t="shared" si="50"/>
        <v>44393_17</v>
      </c>
      <c r="D387" s="21">
        <v>193.49025748457785</v>
      </c>
      <c r="E387" s="21">
        <v>236.02767571059422</v>
      </c>
      <c r="F387" s="21">
        <v>512.42110342532635</v>
      </c>
      <c r="G387" s="21">
        <v>261.98807709524891</v>
      </c>
      <c r="H387" s="21">
        <v>0.19817578474358316</v>
      </c>
      <c r="I387" s="21">
        <v>2.4839515922146749</v>
      </c>
      <c r="J387" s="21">
        <v>0.45383609184029827</v>
      </c>
      <c r="K387" s="21">
        <v>-32.733506295745144</v>
      </c>
      <c r="L387" s="21">
        <v>-48.849221744822614</v>
      </c>
      <c r="M387" s="21">
        <v>-107.42964092950095</v>
      </c>
      <c r="N387" s="21">
        <v>-48.622928625217774</v>
      </c>
      <c r="O387" s="21">
        <v>-1.3848616696366136E-2</v>
      </c>
      <c r="P387" s="21">
        <v>-0.41940853442060155</v>
      </c>
      <c r="Q387" s="21">
        <v>-4.1911491703038734E-2</v>
      </c>
      <c r="R387" s="3">
        <f t="shared" si="43"/>
        <v>0</v>
      </c>
      <c r="S387" s="3">
        <f t="shared" si="44"/>
        <v>0</v>
      </c>
      <c r="T387" s="3">
        <f t="shared" si="45"/>
        <v>0</v>
      </c>
      <c r="U387" s="3">
        <f t="shared" si="46"/>
        <v>0</v>
      </c>
      <c r="V387" s="3">
        <f t="shared" si="47"/>
        <v>0</v>
      </c>
      <c r="W387" s="3">
        <f t="shared" si="48"/>
        <v>0</v>
      </c>
      <c r="X387" s="3">
        <f t="shared" si="49"/>
        <v>0</v>
      </c>
    </row>
    <row r="388" spans="1:24" hidden="1" x14ac:dyDescent="0.25">
      <c r="A388" s="37">
        <v>44393</v>
      </c>
      <c r="B388" s="38">
        <v>18</v>
      </c>
      <c r="C388" s="19" t="str">
        <f t="shared" si="50"/>
        <v>44393_18</v>
      </c>
      <c r="D388" s="21">
        <v>202.58834432398348</v>
      </c>
      <c r="E388" s="21">
        <v>246.90319325786663</v>
      </c>
      <c r="F388" s="21">
        <v>537.71273710615355</v>
      </c>
      <c r="G388" s="21">
        <v>274.45201151609768</v>
      </c>
      <c r="H388" s="21">
        <v>0.21233230881055834</v>
      </c>
      <c r="I388" s="21">
        <v>2.5461094879628017</v>
      </c>
      <c r="J388" s="21">
        <v>0.47970295458615625</v>
      </c>
      <c r="K388" s="21">
        <v>-34.101582487206727</v>
      </c>
      <c r="L388" s="21">
        <v>-49.901115599752565</v>
      </c>
      <c r="M388" s="21">
        <v>-109.35815689238231</v>
      </c>
      <c r="N388" s="21">
        <v>-49.481361482905669</v>
      </c>
      <c r="O388" s="21">
        <v>-2.8448690304012987E-2</v>
      </c>
      <c r="P388" s="21">
        <v>-0.46199431563476179</v>
      </c>
      <c r="Q388" s="21">
        <v>-7.3724289202396071E-2</v>
      </c>
      <c r="R388" s="3">
        <f t="shared" si="43"/>
        <v>0</v>
      </c>
      <c r="S388" s="3">
        <f t="shared" si="44"/>
        <v>0</v>
      </c>
      <c r="T388" s="3">
        <f t="shared" si="45"/>
        <v>0</v>
      </c>
      <c r="U388" s="3">
        <f t="shared" si="46"/>
        <v>0</v>
      </c>
      <c r="V388" s="3">
        <f t="shared" si="47"/>
        <v>0</v>
      </c>
      <c r="W388" s="3">
        <f t="shared" si="48"/>
        <v>0</v>
      </c>
      <c r="X388" s="3">
        <f t="shared" si="49"/>
        <v>0</v>
      </c>
    </row>
    <row r="389" spans="1:24" hidden="1" x14ac:dyDescent="0.25">
      <c r="A389" s="37">
        <v>44393</v>
      </c>
      <c r="B389" s="38">
        <v>19</v>
      </c>
      <c r="C389" s="19" t="str">
        <f t="shared" si="50"/>
        <v>44393_19</v>
      </c>
      <c r="D389" s="21">
        <v>239.52761312491805</v>
      </c>
      <c r="E389" s="21">
        <v>292.67882551261545</v>
      </c>
      <c r="F389" s="21">
        <v>641.13475333410918</v>
      </c>
      <c r="G389" s="21">
        <v>325.75686822920852</v>
      </c>
      <c r="H389" s="21">
        <v>0.28260223342381868</v>
      </c>
      <c r="I389" s="21">
        <v>3.0948606476662679</v>
      </c>
      <c r="J389" s="21">
        <v>0.63216135638727655</v>
      </c>
      <c r="K389" s="21">
        <v>-32.622442835895399</v>
      </c>
      <c r="L389" s="21">
        <v>-47.349056693058223</v>
      </c>
      <c r="M389" s="21">
        <v>-101.36812496903467</v>
      </c>
      <c r="N389" s="21">
        <v>-46.242317106832992</v>
      </c>
      <c r="O389" s="21">
        <v>-3.7669295870306194E-2</v>
      </c>
      <c r="P389" s="21">
        <v>-0.46134761780780392</v>
      </c>
      <c r="Q389" s="21">
        <v>-9.2939335128609454E-2</v>
      </c>
      <c r="R389" s="3">
        <f t="shared" si="43"/>
        <v>0</v>
      </c>
      <c r="S389" s="3">
        <f t="shared" si="44"/>
        <v>0</v>
      </c>
      <c r="T389" s="3">
        <f t="shared" si="45"/>
        <v>0</v>
      </c>
      <c r="U389" s="3">
        <f t="shared" si="46"/>
        <v>0</v>
      </c>
      <c r="V389" s="3">
        <f t="shared" si="47"/>
        <v>0</v>
      </c>
      <c r="W389" s="3">
        <f t="shared" si="48"/>
        <v>0</v>
      </c>
      <c r="X389" s="3">
        <f t="shared" si="49"/>
        <v>0</v>
      </c>
    </row>
    <row r="390" spans="1:24" hidden="1" x14ac:dyDescent="0.25">
      <c r="A390" s="37">
        <v>44393</v>
      </c>
      <c r="B390" s="38">
        <v>20</v>
      </c>
      <c r="C390" s="19" t="str">
        <f t="shared" si="50"/>
        <v>44393_20</v>
      </c>
      <c r="D390" s="21">
        <v>253.83748787638939</v>
      </c>
      <c r="E390" s="21">
        <v>312.03798197104976</v>
      </c>
      <c r="F390" s="21">
        <v>685.14059425774917</v>
      </c>
      <c r="G390" s="21">
        <v>346.93468232972896</v>
      </c>
      <c r="H390" s="21">
        <v>0.30515790550513888</v>
      </c>
      <c r="I390" s="21">
        <v>3.3284098421484987</v>
      </c>
      <c r="J390" s="21">
        <v>0.68099605397511942</v>
      </c>
      <c r="K390" s="21">
        <v>-33.86756790979306</v>
      </c>
      <c r="L390" s="21">
        <v>-48.21061668507307</v>
      </c>
      <c r="M390" s="21">
        <v>-102.82973242690133</v>
      </c>
      <c r="N390" s="21">
        <v>-47.225638102677578</v>
      </c>
      <c r="O390" s="21">
        <v>-4.0561071079051214E-2</v>
      </c>
      <c r="P390" s="21">
        <v>-0.46596167532850569</v>
      </c>
      <c r="Q390" s="21">
        <v>-9.9990614235004605E-2</v>
      </c>
      <c r="R390" s="3">
        <f t="shared" si="43"/>
        <v>0</v>
      </c>
      <c r="S390" s="3">
        <f t="shared" si="44"/>
        <v>0</v>
      </c>
      <c r="T390" s="3">
        <f t="shared" si="45"/>
        <v>0</v>
      </c>
      <c r="U390" s="3">
        <f t="shared" si="46"/>
        <v>0</v>
      </c>
      <c r="V390" s="3">
        <f t="shared" si="47"/>
        <v>0</v>
      </c>
      <c r="W390" s="3">
        <f t="shared" si="48"/>
        <v>0</v>
      </c>
      <c r="X390" s="3">
        <f t="shared" si="49"/>
        <v>0</v>
      </c>
    </row>
    <row r="391" spans="1:24" hidden="1" x14ac:dyDescent="0.25">
      <c r="A391" s="37">
        <v>44393</v>
      </c>
      <c r="B391" s="38">
        <v>21</v>
      </c>
      <c r="C391" s="19" t="str">
        <f t="shared" si="50"/>
        <v>44393_21</v>
      </c>
      <c r="D391" s="21">
        <v>254.62171416201801</v>
      </c>
      <c r="E391" s="21">
        <v>314.10309361380985</v>
      </c>
      <c r="F391" s="21">
        <v>690.98005168784903</v>
      </c>
      <c r="G391" s="21">
        <v>348.51638631346697</v>
      </c>
      <c r="H391" s="21">
        <v>0.30457361385247406</v>
      </c>
      <c r="I391" s="21">
        <v>3.3622827992385824</v>
      </c>
      <c r="J391" s="21">
        <v>0.68037410717927616</v>
      </c>
      <c r="K391" s="21">
        <v>-35.543473318009383</v>
      </c>
      <c r="L391" s="21">
        <v>-50.172906661250437</v>
      </c>
      <c r="M391" s="21">
        <v>-106.96108772260017</v>
      </c>
      <c r="N391" s="21">
        <v>-49.564231990234617</v>
      </c>
      <c r="O391" s="21">
        <v>-3.9295013242031843E-2</v>
      </c>
      <c r="P391" s="21">
        <v>-0.48305750519420593</v>
      </c>
      <c r="Q391" s="21">
        <v>-9.7335159058251353E-2</v>
      </c>
      <c r="R391" s="3">
        <f t="shared" si="43"/>
        <v>0</v>
      </c>
      <c r="S391" s="3">
        <f t="shared" si="44"/>
        <v>0</v>
      </c>
      <c r="T391" s="3">
        <f t="shared" si="45"/>
        <v>0</v>
      </c>
      <c r="U391" s="3">
        <f t="shared" si="46"/>
        <v>0</v>
      </c>
      <c r="V391" s="3">
        <f t="shared" si="47"/>
        <v>0</v>
      </c>
      <c r="W391" s="3">
        <f t="shared" si="48"/>
        <v>0</v>
      </c>
      <c r="X391" s="3">
        <f t="shared" si="49"/>
        <v>0</v>
      </c>
    </row>
    <row r="392" spans="1:24" hidden="1" x14ac:dyDescent="0.25">
      <c r="A392" s="37">
        <v>44393</v>
      </c>
      <c r="B392" s="38">
        <v>22</v>
      </c>
      <c r="C392" s="19" t="str">
        <f t="shared" si="50"/>
        <v>44393_22</v>
      </c>
      <c r="D392" s="21">
        <v>251.82610759390977</v>
      </c>
      <c r="E392" s="21">
        <v>311.89123455320077</v>
      </c>
      <c r="F392" s="21">
        <v>685.95003033965702</v>
      </c>
      <c r="G392" s="21">
        <v>345.57171240274528</v>
      </c>
      <c r="H392" s="21">
        <v>0.30392170659457102</v>
      </c>
      <c r="I392" s="21">
        <v>3.348877695226073</v>
      </c>
      <c r="J392" s="21">
        <v>0.68060042531813858</v>
      </c>
      <c r="K392" s="21">
        <v>-37.422928234264702</v>
      </c>
      <c r="L392" s="21">
        <v>-52.335757833618089</v>
      </c>
      <c r="M392" s="21">
        <v>-111.47614839971226</v>
      </c>
      <c r="N392" s="21">
        <v>-52.105891921339349</v>
      </c>
      <c r="O392" s="21">
        <v>-3.7118545554808036E-2</v>
      </c>
      <c r="P392" s="21">
        <v>-0.50300373564465628</v>
      </c>
      <c r="Q392" s="21">
        <v>-9.275451237335329E-2</v>
      </c>
      <c r="R392" s="3">
        <f t="shared" si="43"/>
        <v>0</v>
      </c>
      <c r="S392" s="3">
        <f t="shared" si="44"/>
        <v>0</v>
      </c>
      <c r="T392" s="3">
        <f t="shared" si="45"/>
        <v>0</v>
      </c>
      <c r="U392" s="3">
        <f t="shared" si="46"/>
        <v>0</v>
      </c>
      <c r="V392" s="3">
        <f t="shared" si="47"/>
        <v>0</v>
      </c>
      <c r="W392" s="3">
        <f t="shared" si="48"/>
        <v>0</v>
      </c>
      <c r="X392" s="3">
        <f t="shared" si="49"/>
        <v>0</v>
      </c>
    </row>
    <row r="393" spans="1:24" hidden="1" x14ac:dyDescent="0.25">
      <c r="A393" s="37">
        <v>44393</v>
      </c>
      <c r="B393" s="38">
        <v>23</v>
      </c>
      <c r="C393" s="19" t="str">
        <f t="shared" si="50"/>
        <v>44393_23</v>
      </c>
      <c r="D393" s="21">
        <v>240.49428210674509</v>
      </c>
      <c r="E393" s="21">
        <v>299.61353482379991</v>
      </c>
      <c r="F393" s="21">
        <v>659.27751869488873</v>
      </c>
      <c r="G393" s="21">
        <v>330.80986288150314</v>
      </c>
      <c r="H393" s="21">
        <v>0.30536441656121888</v>
      </c>
      <c r="I393" s="21">
        <v>3.2281219105742238</v>
      </c>
      <c r="J393" s="21">
        <v>0.6836234339624303</v>
      </c>
      <c r="K393" s="21">
        <v>-39.918229825108561</v>
      </c>
      <c r="L393" s="21">
        <v>-54.932027772000339</v>
      </c>
      <c r="M393" s="21">
        <v>-116.92419191315331</v>
      </c>
      <c r="N393" s="21">
        <v>-55.31173860978992</v>
      </c>
      <c r="O393" s="21">
        <v>-2.9956133610408046E-2</v>
      </c>
      <c r="P393" s="21">
        <v>-0.52193611825395081</v>
      </c>
      <c r="Q393" s="21">
        <v>-7.5928817953303335E-2</v>
      </c>
      <c r="R393" s="3">
        <f t="shared" si="43"/>
        <v>0</v>
      </c>
      <c r="S393" s="3">
        <f t="shared" si="44"/>
        <v>0</v>
      </c>
      <c r="T393" s="3">
        <f t="shared" si="45"/>
        <v>0</v>
      </c>
      <c r="U393" s="3">
        <f t="shared" si="46"/>
        <v>0</v>
      </c>
      <c r="V393" s="3">
        <f t="shared" si="47"/>
        <v>0</v>
      </c>
      <c r="W393" s="3">
        <f t="shared" si="48"/>
        <v>0</v>
      </c>
      <c r="X393" s="3">
        <f t="shared" si="49"/>
        <v>0</v>
      </c>
    </row>
    <row r="394" spans="1:24" hidden="1" x14ac:dyDescent="0.25">
      <c r="A394" s="37">
        <v>44393</v>
      </c>
      <c r="B394" s="38">
        <v>24</v>
      </c>
      <c r="C394" s="19" t="str">
        <f t="shared" si="50"/>
        <v>44393_24</v>
      </c>
      <c r="D394" s="21">
        <v>220.81960400688956</v>
      </c>
      <c r="E394" s="21">
        <v>274.20273888199171</v>
      </c>
      <c r="F394" s="21">
        <v>602.35630128464345</v>
      </c>
      <c r="G394" s="21">
        <v>301.9062867050439</v>
      </c>
      <c r="H394" s="21">
        <v>0.28981555055797514</v>
      </c>
      <c r="I394" s="21">
        <v>2.958948722502913</v>
      </c>
      <c r="J394" s="21">
        <v>0.65357053977330581</v>
      </c>
      <c r="K394" s="21">
        <v>-39.170171243837679</v>
      </c>
      <c r="L394" s="21">
        <v>-52.107408387462627</v>
      </c>
      <c r="M394" s="21">
        <v>-111.14193478439338</v>
      </c>
      <c r="N394" s="21">
        <v>-53.538007081030855</v>
      </c>
      <c r="O394" s="21">
        <v>-2.3354619410060163E-2</v>
      </c>
      <c r="P394" s="21">
        <v>-0.49386744717659131</v>
      </c>
      <c r="Q394" s="21">
        <v>-6.121198678698226E-2</v>
      </c>
      <c r="R394" s="3">
        <f t="shared" si="43"/>
        <v>0</v>
      </c>
      <c r="S394" s="3">
        <f t="shared" si="44"/>
        <v>0</v>
      </c>
      <c r="T394" s="3">
        <f t="shared" si="45"/>
        <v>0</v>
      </c>
      <c r="U394" s="3">
        <f t="shared" si="46"/>
        <v>0</v>
      </c>
      <c r="V394" s="3">
        <f t="shared" si="47"/>
        <v>0</v>
      </c>
      <c r="W394" s="3">
        <f t="shared" si="48"/>
        <v>0</v>
      </c>
      <c r="X394" s="3">
        <f t="shared" si="49"/>
        <v>0</v>
      </c>
    </row>
    <row r="395" spans="1:24" hidden="1" x14ac:dyDescent="0.25">
      <c r="A395" s="37">
        <v>44394</v>
      </c>
      <c r="B395" s="38">
        <v>1</v>
      </c>
      <c r="C395" s="19" t="str">
        <f t="shared" si="50"/>
        <v>44394_1</v>
      </c>
      <c r="D395" s="21">
        <v>195.82807420417845</v>
      </c>
      <c r="E395" s="21">
        <v>241.25558679859705</v>
      </c>
      <c r="F395" s="21">
        <v>526.36910934314278</v>
      </c>
      <c r="G395" s="21">
        <v>264.61123491277948</v>
      </c>
      <c r="H395" s="21">
        <v>0.24911997279540854</v>
      </c>
      <c r="I395" s="21">
        <v>2.5758661532294767</v>
      </c>
      <c r="J395" s="21">
        <v>0.56916138375974912</v>
      </c>
      <c r="K395" s="21">
        <v>-39.688030427636775</v>
      </c>
      <c r="L395" s="21">
        <v>-51.806281884787289</v>
      </c>
      <c r="M395" s="21">
        <v>-111.08555394855547</v>
      </c>
      <c r="N395" s="21">
        <v>-53.67705889848088</v>
      </c>
      <c r="O395" s="21">
        <v>-2.7751629487627886E-2</v>
      </c>
      <c r="P395" s="21">
        <v>-0.51041422367058276</v>
      </c>
      <c r="Q395" s="21">
        <v>-7.1890343822018282E-2</v>
      </c>
      <c r="R395" s="3">
        <f t="shared" ref="R395:R458" si="51">MAX(0,(K395-D395*0.2)*$T$5)+MAX(0,(K395-D395*0.3)*($U$5-$T$5))+MAX(0,(K395-D395*0.5)*($W$5-$V$5))+MAX(0,(K395-D395*0.8)*($X$5-$W$5))</f>
        <v>0</v>
      </c>
      <c r="S395" s="3">
        <f t="shared" ref="S395:S458" si="52">MAX(0,(L395-E395*0.2)*$T$5)+MAX(0,(L395-E395*0.3)*($U$5-$T$5))+MAX(0,(L395-E395*0.5)*($W$5-$V$5))+MAX(0,(L395-E395*0.8)*($X$5-$W$5))</f>
        <v>0</v>
      </c>
      <c r="T395" s="3">
        <f t="shared" ref="T395:T458" si="53">MAX(0,(M395-F395*0.2)*$T$5)+MAX(0,(M395-F395*0.3)*($U$5-$T$5))+MAX(0,(M395-F395*0.5)*($W$5-$V$5))+MAX(0,(M395-F395*0.8)*($X$5-$W$5))</f>
        <v>0</v>
      </c>
      <c r="U395" s="3">
        <f t="shared" ref="U395:U458" si="54">MAX(0,(N395-G395*0.2)*$T$5)+MAX(0,(N395-G395*0.3)*($U$5-$T$5))+MAX(0,(N395-G395*0.5)*($W$5-$V$5))+MAX(0,(N395-G395*0.8)*($X$5-$W$5))</f>
        <v>0</v>
      </c>
      <c r="V395" s="3">
        <f t="shared" ref="V395:V458" si="55">MAX(0,(O395-H395*0.2)*$T$5)+MAX(0,(O395-H395*0.3)*($U$5-$T$5))+MAX(0,(O395-H395*0.5)*($W$5-$V$5))+MAX(0,(O395-H395*0.8)*($X$5-$W$5))</f>
        <v>0</v>
      </c>
      <c r="W395" s="3">
        <f t="shared" ref="W395:W458" si="56">MAX(0,(P395-I395*0.2)*$T$5)+MAX(0,(P395-I395*0.3)*($U$5-$T$5))+MAX(0,(P395-I395*0.5)*($W$5-$V$5))+MAX(0,(P395-I395*0.8)*($X$5-$W$5))</f>
        <v>0</v>
      </c>
      <c r="X395" s="3">
        <f t="shared" ref="X395:X458" si="57">MAX(0,(Q395-J395*0.2)*$T$5)+MAX(0,(Q395-J395*0.3)*($U$5-$T$5))+MAX(0,(Q395-J395*0.5)*($W$5-$V$5))+MAX(0,(Q395-J395*0.8)*($X$5-$W$5))</f>
        <v>0</v>
      </c>
    </row>
    <row r="396" spans="1:24" hidden="1" x14ac:dyDescent="0.25">
      <c r="A396" s="37">
        <v>44394</v>
      </c>
      <c r="B396" s="38">
        <v>2</v>
      </c>
      <c r="C396" s="19" t="str">
        <f t="shared" ref="C396:C459" si="58">CONCATENATE(A396,"_",B396)</f>
        <v>44394_2</v>
      </c>
      <c r="D396" s="21">
        <v>171.49867245941647</v>
      </c>
      <c r="E396" s="21">
        <v>207.46469388924507</v>
      </c>
      <c r="F396" s="21">
        <v>448.50055453582775</v>
      </c>
      <c r="G396" s="21">
        <v>227.65123132551136</v>
      </c>
      <c r="H396" s="21">
        <v>0.22397793392873672</v>
      </c>
      <c r="I396" s="21">
        <v>2.2213556080621575</v>
      </c>
      <c r="J396" s="21">
        <v>0.51607364730325622</v>
      </c>
      <c r="K396" s="21">
        <v>-37.026308885074968</v>
      </c>
      <c r="L396" s="21">
        <v>-48.296303156210122</v>
      </c>
      <c r="M396" s="21">
        <v>-102.32093969624297</v>
      </c>
      <c r="N396" s="21">
        <v>-49.123822528650237</v>
      </c>
      <c r="O396" s="21">
        <v>-2.960418136649344E-2</v>
      </c>
      <c r="P396" s="21">
        <v>-0.49127689288010462</v>
      </c>
      <c r="Q396" s="21">
        <v>-7.6222993677398931E-2</v>
      </c>
      <c r="R396" s="3">
        <f t="shared" si="51"/>
        <v>0</v>
      </c>
      <c r="S396" s="3">
        <f t="shared" si="52"/>
        <v>0</v>
      </c>
      <c r="T396" s="3">
        <f t="shared" si="53"/>
        <v>0</v>
      </c>
      <c r="U396" s="3">
        <f t="shared" si="54"/>
        <v>0</v>
      </c>
      <c r="V396" s="3">
        <f t="shared" si="55"/>
        <v>0</v>
      </c>
      <c r="W396" s="3">
        <f t="shared" si="56"/>
        <v>0</v>
      </c>
      <c r="X396" s="3">
        <f t="shared" si="57"/>
        <v>0</v>
      </c>
    </row>
    <row r="397" spans="1:24" hidden="1" x14ac:dyDescent="0.25">
      <c r="A397" s="37">
        <v>44394</v>
      </c>
      <c r="B397" s="38">
        <v>3</v>
      </c>
      <c r="C397" s="19" t="str">
        <f t="shared" si="58"/>
        <v>44394_3</v>
      </c>
      <c r="D397" s="21">
        <v>153.58031900227331</v>
      </c>
      <c r="E397" s="21">
        <v>182.75296148538973</v>
      </c>
      <c r="F397" s="21">
        <v>392.4717862165395</v>
      </c>
      <c r="G397" s="21">
        <v>201.56446639612534</v>
      </c>
      <c r="H397" s="21">
        <v>0.2037724485229567</v>
      </c>
      <c r="I397" s="21">
        <v>1.9503484793466788</v>
      </c>
      <c r="J397" s="21">
        <v>0.4712664301671835</v>
      </c>
      <c r="K397" s="21">
        <v>-27.813874443547487</v>
      </c>
      <c r="L397" s="21">
        <v>-38.141662292407133</v>
      </c>
      <c r="M397" s="21">
        <v>-79.356988698533115</v>
      </c>
      <c r="N397" s="21">
        <v>-36.975116627473085</v>
      </c>
      <c r="O397" s="21">
        <v>-3.3808673948753726E-2</v>
      </c>
      <c r="P397" s="21">
        <v>-0.43650246242641033</v>
      </c>
      <c r="Q397" s="21">
        <v>-8.608231665671269E-2</v>
      </c>
      <c r="R397" s="3">
        <f t="shared" si="51"/>
        <v>0</v>
      </c>
      <c r="S397" s="3">
        <f t="shared" si="52"/>
        <v>0</v>
      </c>
      <c r="T397" s="3">
        <f t="shared" si="53"/>
        <v>0</v>
      </c>
      <c r="U397" s="3">
        <f t="shared" si="54"/>
        <v>0</v>
      </c>
      <c r="V397" s="3">
        <f t="shared" si="55"/>
        <v>0</v>
      </c>
      <c r="W397" s="3">
        <f t="shared" si="56"/>
        <v>0</v>
      </c>
      <c r="X397" s="3">
        <f t="shared" si="57"/>
        <v>0</v>
      </c>
    </row>
    <row r="398" spans="1:24" hidden="1" x14ac:dyDescent="0.25">
      <c r="A398" s="37">
        <v>44394</v>
      </c>
      <c r="B398" s="38">
        <v>4</v>
      </c>
      <c r="C398" s="19" t="str">
        <f t="shared" si="58"/>
        <v>44394_4</v>
      </c>
      <c r="D398" s="21">
        <v>143.0453809545356</v>
      </c>
      <c r="E398" s="21">
        <v>167.45625831755248</v>
      </c>
      <c r="F398" s="21">
        <v>357.27948325757671</v>
      </c>
      <c r="G398" s="21">
        <v>184.96585978736096</v>
      </c>
      <c r="H398" s="21">
        <v>0.1898347517109919</v>
      </c>
      <c r="I398" s="21">
        <v>1.7919038740418731</v>
      </c>
      <c r="J398" s="21">
        <v>0.44055941577401481</v>
      </c>
      <c r="K398" s="21">
        <v>-26.908215060683329</v>
      </c>
      <c r="L398" s="21">
        <v>-37.602191255498354</v>
      </c>
      <c r="M398" s="21">
        <v>-78.528377777276347</v>
      </c>
      <c r="N398" s="21">
        <v>-36.356556713557012</v>
      </c>
      <c r="O398" s="21">
        <v>-3.7063157347456029E-2</v>
      </c>
      <c r="P398" s="21">
        <v>-0.43302166059279706</v>
      </c>
      <c r="Q398" s="21">
        <v>-9.3952302151754388E-2</v>
      </c>
      <c r="R398" s="3">
        <f t="shared" si="51"/>
        <v>0</v>
      </c>
      <c r="S398" s="3">
        <f t="shared" si="52"/>
        <v>0</v>
      </c>
      <c r="T398" s="3">
        <f t="shared" si="53"/>
        <v>0</v>
      </c>
      <c r="U398" s="3">
        <f t="shared" si="54"/>
        <v>0</v>
      </c>
      <c r="V398" s="3">
        <f t="shared" si="55"/>
        <v>0</v>
      </c>
      <c r="W398" s="3">
        <f t="shared" si="56"/>
        <v>0</v>
      </c>
      <c r="X398" s="3">
        <f t="shared" si="57"/>
        <v>0</v>
      </c>
    </row>
    <row r="399" spans="1:24" hidden="1" x14ac:dyDescent="0.25">
      <c r="A399" s="37">
        <v>44394</v>
      </c>
      <c r="B399" s="38">
        <v>5</v>
      </c>
      <c r="C399" s="19" t="str">
        <f t="shared" si="58"/>
        <v>44394_5</v>
      </c>
      <c r="D399" s="21">
        <v>137.38394589787831</v>
      </c>
      <c r="E399" s="21">
        <v>159.70943886984642</v>
      </c>
      <c r="F399" s="21">
        <v>339.46717785313677</v>
      </c>
      <c r="G399" s="21">
        <v>176.85033957638282</v>
      </c>
      <c r="H399" s="21">
        <v>0.18796367582839696</v>
      </c>
      <c r="I399" s="21">
        <v>1.713199697873935</v>
      </c>
      <c r="J399" s="21">
        <v>0.43677319353202448</v>
      </c>
      <c r="K399" s="21">
        <v>-27.795424187530141</v>
      </c>
      <c r="L399" s="21">
        <v>-38.19473160949083</v>
      </c>
      <c r="M399" s="21">
        <v>-79.838702218652955</v>
      </c>
      <c r="N399" s="21">
        <v>-37.026054577475207</v>
      </c>
      <c r="O399" s="21">
        <v>-3.9145906771871818E-2</v>
      </c>
      <c r="P399" s="21">
        <v>-0.44125274089914335</v>
      </c>
      <c r="Q399" s="21">
        <v>-9.8547429660677227E-2</v>
      </c>
      <c r="R399" s="3">
        <f t="shared" si="51"/>
        <v>0</v>
      </c>
      <c r="S399" s="3">
        <f t="shared" si="52"/>
        <v>0</v>
      </c>
      <c r="T399" s="3">
        <f t="shared" si="53"/>
        <v>0</v>
      </c>
      <c r="U399" s="3">
        <f t="shared" si="54"/>
        <v>0</v>
      </c>
      <c r="V399" s="3">
        <f t="shared" si="55"/>
        <v>0</v>
      </c>
      <c r="W399" s="3">
        <f t="shared" si="56"/>
        <v>0</v>
      </c>
      <c r="X399" s="3">
        <f t="shared" si="57"/>
        <v>0</v>
      </c>
    </row>
    <row r="400" spans="1:24" hidden="1" x14ac:dyDescent="0.25">
      <c r="A400" s="37">
        <v>44394</v>
      </c>
      <c r="B400" s="38">
        <v>6</v>
      </c>
      <c r="C400" s="19" t="str">
        <f t="shared" si="58"/>
        <v>44394_6</v>
      </c>
      <c r="D400" s="21">
        <v>136.16294258831951</v>
      </c>
      <c r="E400" s="21">
        <v>157.23867145468776</v>
      </c>
      <c r="F400" s="21">
        <v>333.83863139241805</v>
      </c>
      <c r="G400" s="21">
        <v>174.2055618914419</v>
      </c>
      <c r="H400" s="21">
        <v>0.19315166141904191</v>
      </c>
      <c r="I400" s="21">
        <v>1.6873836842336081</v>
      </c>
      <c r="J400" s="21">
        <v>0.44657179336799097</v>
      </c>
      <c r="K400" s="21">
        <v>-27.925950079152553</v>
      </c>
      <c r="L400" s="21">
        <v>-38.249242918473357</v>
      </c>
      <c r="M400" s="21">
        <v>-79.47237743251516</v>
      </c>
      <c r="N400" s="21">
        <v>-37.291429772820749</v>
      </c>
      <c r="O400" s="21">
        <v>-3.59903830999233E-2</v>
      </c>
      <c r="P400" s="21">
        <v>-0.44462416744197064</v>
      </c>
      <c r="Q400" s="21">
        <v>-9.1037550074997808E-2</v>
      </c>
      <c r="R400" s="3">
        <f t="shared" si="51"/>
        <v>0</v>
      </c>
      <c r="S400" s="3">
        <f t="shared" si="52"/>
        <v>0</v>
      </c>
      <c r="T400" s="3">
        <f t="shared" si="53"/>
        <v>0</v>
      </c>
      <c r="U400" s="3">
        <f t="shared" si="54"/>
        <v>0</v>
      </c>
      <c r="V400" s="3">
        <f t="shared" si="55"/>
        <v>0</v>
      </c>
      <c r="W400" s="3">
        <f t="shared" si="56"/>
        <v>0</v>
      </c>
      <c r="X400" s="3">
        <f t="shared" si="57"/>
        <v>0</v>
      </c>
    </row>
    <row r="401" spans="1:24" hidden="1" x14ac:dyDescent="0.25">
      <c r="A401" s="37">
        <v>44394</v>
      </c>
      <c r="B401" s="38">
        <v>7</v>
      </c>
      <c r="C401" s="19" t="str">
        <f t="shared" si="58"/>
        <v>44394_7</v>
      </c>
      <c r="D401" s="21">
        <v>139.37627458126178</v>
      </c>
      <c r="E401" s="21">
        <v>161.40044473443871</v>
      </c>
      <c r="F401" s="21">
        <v>343.2629416695483</v>
      </c>
      <c r="G401" s="21">
        <v>178.91751979545853</v>
      </c>
      <c r="H401" s="21">
        <v>0.20068873083989794</v>
      </c>
      <c r="I401" s="21">
        <v>1.742988397983908</v>
      </c>
      <c r="J401" s="21">
        <v>0.46483329193442946</v>
      </c>
      <c r="K401" s="21">
        <v>-18.911517335595434</v>
      </c>
      <c r="L401" s="21">
        <v>-29.848042122643562</v>
      </c>
      <c r="M401" s="21">
        <v>-60.273171913719082</v>
      </c>
      <c r="N401" s="21">
        <v>-23.931272029283104</v>
      </c>
      <c r="O401" s="21">
        <v>-2.8191776520604554E-2</v>
      </c>
      <c r="P401" s="21">
        <v>-0.3885527191394999</v>
      </c>
      <c r="Q401" s="21">
        <v>-7.2669177742563665E-2</v>
      </c>
      <c r="R401" s="3">
        <f t="shared" si="51"/>
        <v>0</v>
      </c>
      <c r="S401" s="3">
        <f t="shared" si="52"/>
        <v>0</v>
      </c>
      <c r="T401" s="3">
        <f t="shared" si="53"/>
        <v>0</v>
      </c>
      <c r="U401" s="3">
        <f t="shared" si="54"/>
        <v>0</v>
      </c>
      <c r="V401" s="3">
        <f t="shared" si="55"/>
        <v>0</v>
      </c>
      <c r="W401" s="3">
        <f t="shared" si="56"/>
        <v>0</v>
      </c>
      <c r="X401" s="3">
        <f t="shared" si="57"/>
        <v>0</v>
      </c>
    </row>
    <row r="402" spans="1:24" hidden="1" x14ac:dyDescent="0.25">
      <c r="A402" s="37">
        <v>44394</v>
      </c>
      <c r="B402" s="38">
        <v>8</v>
      </c>
      <c r="C402" s="19" t="str">
        <f t="shared" si="58"/>
        <v>44394_8</v>
      </c>
      <c r="D402" s="21">
        <v>146.80367331157785</v>
      </c>
      <c r="E402" s="21">
        <v>169.65804225603654</v>
      </c>
      <c r="F402" s="21">
        <v>360.36396548396806</v>
      </c>
      <c r="G402" s="21">
        <v>188.88473002066908</v>
      </c>
      <c r="H402" s="21">
        <v>0.18992412758166927</v>
      </c>
      <c r="I402" s="21">
        <v>1.8205791996079717</v>
      </c>
      <c r="J402" s="21">
        <v>0.43841242459191959</v>
      </c>
      <c r="K402" s="21">
        <v>-16.137197111803108</v>
      </c>
      <c r="L402" s="21">
        <v>-27.54876694121365</v>
      </c>
      <c r="M402" s="21">
        <v>-56.214480499714142</v>
      </c>
      <c r="N402" s="21">
        <v>-20.615165102237537</v>
      </c>
      <c r="O402" s="21">
        <v>-4.2941091542983659E-2</v>
      </c>
      <c r="P402" s="21">
        <v>-0.37980040434184692</v>
      </c>
      <c r="Q402" s="21">
        <v>-0.1062652417777309</v>
      </c>
      <c r="R402" s="3">
        <f t="shared" si="51"/>
        <v>0</v>
      </c>
      <c r="S402" s="3">
        <f t="shared" si="52"/>
        <v>0</v>
      </c>
      <c r="T402" s="3">
        <f t="shared" si="53"/>
        <v>0</v>
      </c>
      <c r="U402" s="3">
        <f t="shared" si="54"/>
        <v>0</v>
      </c>
      <c r="V402" s="3">
        <f t="shared" si="55"/>
        <v>0</v>
      </c>
      <c r="W402" s="3">
        <f t="shared" si="56"/>
        <v>0</v>
      </c>
      <c r="X402" s="3">
        <f t="shared" si="57"/>
        <v>0</v>
      </c>
    </row>
    <row r="403" spans="1:24" hidden="1" x14ac:dyDescent="0.25">
      <c r="A403" s="37">
        <v>44394</v>
      </c>
      <c r="B403" s="38">
        <v>9</v>
      </c>
      <c r="C403" s="19" t="str">
        <f t="shared" si="58"/>
        <v>44394_9</v>
      </c>
      <c r="D403" s="21">
        <v>158.24696925781407</v>
      </c>
      <c r="E403" s="21">
        <v>184.21840326261807</v>
      </c>
      <c r="F403" s="21">
        <v>391.92567446004261</v>
      </c>
      <c r="G403" s="21">
        <v>205.64108173492551</v>
      </c>
      <c r="H403" s="21">
        <v>0.19984798895737763</v>
      </c>
      <c r="I403" s="21">
        <v>2.009449831421855</v>
      </c>
      <c r="J403" s="21">
        <v>0.45694928690255565</v>
      </c>
      <c r="K403" s="21">
        <v>-14.866521939986939</v>
      </c>
      <c r="L403" s="21">
        <v>-26.88460007078708</v>
      </c>
      <c r="M403" s="21">
        <v>-56.242872695957466</v>
      </c>
      <c r="N403" s="21">
        <v>-19.507731130256374</v>
      </c>
      <c r="O403" s="21">
        <v>-2.9305557674827166E-2</v>
      </c>
      <c r="P403" s="21">
        <v>-0.34674543924030871</v>
      </c>
      <c r="Q403" s="21">
        <v>-7.5487562765748181E-2</v>
      </c>
      <c r="R403" s="3">
        <f t="shared" si="51"/>
        <v>0</v>
      </c>
      <c r="S403" s="3">
        <f t="shared" si="52"/>
        <v>0</v>
      </c>
      <c r="T403" s="3">
        <f t="shared" si="53"/>
        <v>0</v>
      </c>
      <c r="U403" s="3">
        <f t="shared" si="54"/>
        <v>0</v>
      </c>
      <c r="V403" s="3">
        <f t="shared" si="55"/>
        <v>0</v>
      </c>
      <c r="W403" s="3">
        <f t="shared" si="56"/>
        <v>0</v>
      </c>
      <c r="X403" s="3">
        <f t="shared" si="57"/>
        <v>0</v>
      </c>
    </row>
    <row r="404" spans="1:24" hidden="1" x14ac:dyDescent="0.25">
      <c r="A404" s="37">
        <v>44394</v>
      </c>
      <c r="B404" s="38">
        <v>10</v>
      </c>
      <c r="C404" s="19" t="str">
        <f t="shared" si="58"/>
        <v>44394_10</v>
      </c>
      <c r="D404" s="21">
        <v>179.05823093783582</v>
      </c>
      <c r="E404" s="21">
        <v>213.50327164796212</v>
      </c>
      <c r="F404" s="21">
        <v>456.47284616084085</v>
      </c>
      <c r="G404" s="21">
        <v>237.38584172916424</v>
      </c>
      <c r="H404" s="21">
        <v>0.22981611740673866</v>
      </c>
      <c r="I404" s="21">
        <v>2.4085306777907256</v>
      </c>
      <c r="J404" s="21">
        <v>0.52136597111459204</v>
      </c>
      <c r="K404" s="21">
        <v>-24.56873478795616</v>
      </c>
      <c r="L404" s="21">
        <v>-40.46165251593726</v>
      </c>
      <c r="M404" s="21">
        <v>-86.5492799738619</v>
      </c>
      <c r="N404" s="21">
        <v>-36.80913134619955</v>
      </c>
      <c r="O404" s="21">
        <v>-1.0174036599474657E-2</v>
      </c>
      <c r="P404" s="21">
        <v>-0.3952477028904306</v>
      </c>
      <c r="Q404" s="21">
        <v>-3.1290179731620009E-2</v>
      </c>
      <c r="R404" s="3">
        <f t="shared" si="51"/>
        <v>0</v>
      </c>
      <c r="S404" s="3">
        <f t="shared" si="52"/>
        <v>0</v>
      </c>
      <c r="T404" s="3">
        <f t="shared" si="53"/>
        <v>0</v>
      </c>
      <c r="U404" s="3">
        <f t="shared" si="54"/>
        <v>0</v>
      </c>
      <c r="V404" s="3">
        <f t="shared" si="55"/>
        <v>0</v>
      </c>
      <c r="W404" s="3">
        <f t="shared" si="56"/>
        <v>0</v>
      </c>
      <c r="X404" s="3">
        <f t="shared" si="57"/>
        <v>0</v>
      </c>
    </row>
    <row r="405" spans="1:24" hidden="1" x14ac:dyDescent="0.25">
      <c r="A405" s="37">
        <v>44394</v>
      </c>
      <c r="B405" s="38">
        <v>11</v>
      </c>
      <c r="C405" s="19" t="str">
        <f t="shared" si="58"/>
        <v>44394_11</v>
      </c>
      <c r="D405" s="21">
        <v>193.13365846936142</v>
      </c>
      <c r="E405" s="21">
        <v>233.43918695993042</v>
      </c>
      <c r="F405" s="21">
        <v>502.04239644134657</v>
      </c>
      <c r="G405" s="21">
        <v>258.53910628167159</v>
      </c>
      <c r="H405" s="21">
        <v>0.23384465865004897</v>
      </c>
      <c r="I405" s="21">
        <v>2.620247497832068</v>
      </c>
      <c r="J405" s="21">
        <v>0.53238591176889627</v>
      </c>
      <c r="K405" s="21">
        <v>-24.443878743118113</v>
      </c>
      <c r="L405" s="21">
        <v>-39.127346165290867</v>
      </c>
      <c r="M405" s="21">
        <v>-83.413036612988648</v>
      </c>
      <c r="N405" s="21">
        <v>-37.353552992232601</v>
      </c>
      <c r="O405" s="21">
        <v>7.5514421485461318E-4</v>
      </c>
      <c r="P405" s="21">
        <v>-0.34782084941372271</v>
      </c>
      <c r="Q405" s="21">
        <v>-6.7339914337209358E-3</v>
      </c>
      <c r="R405" s="3">
        <f t="shared" si="51"/>
        <v>0</v>
      </c>
      <c r="S405" s="3">
        <f t="shared" si="52"/>
        <v>0</v>
      </c>
      <c r="T405" s="3">
        <f t="shared" si="53"/>
        <v>0</v>
      </c>
      <c r="U405" s="3">
        <f t="shared" si="54"/>
        <v>0</v>
      </c>
      <c r="V405" s="3">
        <f t="shared" si="55"/>
        <v>0</v>
      </c>
      <c r="W405" s="3">
        <f t="shared" si="56"/>
        <v>0</v>
      </c>
      <c r="X405" s="3">
        <f t="shared" si="57"/>
        <v>0</v>
      </c>
    </row>
    <row r="406" spans="1:24" hidden="1" x14ac:dyDescent="0.25">
      <c r="A406" s="37">
        <v>44394</v>
      </c>
      <c r="B406" s="38">
        <v>12</v>
      </c>
      <c r="C406" s="19" t="str">
        <f t="shared" si="58"/>
        <v>44394_12</v>
      </c>
      <c r="D406" s="21">
        <v>199.10845298451335</v>
      </c>
      <c r="E406" s="21">
        <v>240.51223596951041</v>
      </c>
      <c r="F406" s="21">
        <v>519.02478759559699</v>
      </c>
      <c r="G406" s="21">
        <v>266.22412951170594</v>
      </c>
      <c r="H406" s="21">
        <v>0.22230861290257115</v>
      </c>
      <c r="I406" s="21">
        <v>2.6550373359562593</v>
      </c>
      <c r="J406" s="21">
        <v>0.50745170433382869</v>
      </c>
      <c r="K406" s="21">
        <v>-22.532861040367216</v>
      </c>
      <c r="L406" s="21">
        <v>-38.063338891397699</v>
      </c>
      <c r="M406" s="21">
        <v>-85.574780909969007</v>
      </c>
      <c r="N406" s="21">
        <v>-35.858187527991376</v>
      </c>
      <c r="O406" s="21">
        <v>2.2662121470025652E-3</v>
      </c>
      <c r="P406" s="21">
        <v>-0.3253472883813126</v>
      </c>
      <c r="Q406" s="21">
        <v>-4.77537531785253E-3</v>
      </c>
      <c r="R406" s="3">
        <f t="shared" si="51"/>
        <v>0</v>
      </c>
      <c r="S406" s="3">
        <f t="shared" si="52"/>
        <v>0</v>
      </c>
      <c r="T406" s="3">
        <f t="shared" si="53"/>
        <v>0</v>
      </c>
      <c r="U406" s="3">
        <f t="shared" si="54"/>
        <v>0</v>
      </c>
      <c r="V406" s="3">
        <f t="shared" si="55"/>
        <v>0</v>
      </c>
      <c r="W406" s="3">
        <f t="shared" si="56"/>
        <v>0</v>
      </c>
      <c r="X406" s="3">
        <f t="shared" si="57"/>
        <v>0</v>
      </c>
    </row>
    <row r="407" spans="1:24" hidden="1" x14ac:dyDescent="0.25">
      <c r="A407" s="37">
        <v>44394</v>
      </c>
      <c r="B407" s="38">
        <v>13</v>
      </c>
      <c r="C407" s="19" t="str">
        <f t="shared" si="58"/>
        <v>44394_13</v>
      </c>
      <c r="D407" s="21">
        <v>199.28553412243119</v>
      </c>
      <c r="E407" s="21">
        <v>240.74823489811081</v>
      </c>
      <c r="F407" s="21">
        <v>519.55701223659241</v>
      </c>
      <c r="G407" s="21">
        <v>266.77111478325003</v>
      </c>
      <c r="H407" s="21">
        <v>0.21801531503428412</v>
      </c>
      <c r="I407" s="21">
        <v>2.6385662786972994</v>
      </c>
      <c r="J407" s="21">
        <v>0.49937647829921467</v>
      </c>
      <c r="K407" s="21">
        <v>-21.435343905488896</v>
      </c>
      <c r="L407" s="21">
        <v>-36.847644081618441</v>
      </c>
      <c r="M407" s="21">
        <v>-83.367796879767056</v>
      </c>
      <c r="N407" s="21">
        <v>-34.24532721300023</v>
      </c>
      <c r="O407" s="21">
        <v>2.1200657937357811E-3</v>
      </c>
      <c r="P407" s="21">
        <v>-0.31267807056495378</v>
      </c>
      <c r="Q407" s="21">
        <v>-6.2121488708677631E-3</v>
      </c>
      <c r="R407" s="3">
        <f t="shared" si="51"/>
        <v>0</v>
      </c>
      <c r="S407" s="3">
        <f t="shared" si="52"/>
        <v>0</v>
      </c>
      <c r="T407" s="3">
        <f t="shared" si="53"/>
        <v>0</v>
      </c>
      <c r="U407" s="3">
        <f t="shared" si="54"/>
        <v>0</v>
      </c>
      <c r="V407" s="3">
        <f t="shared" si="55"/>
        <v>0</v>
      </c>
      <c r="W407" s="3">
        <f t="shared" si="56"/>
        <v>0</v>
      </c>
      <c r="X407" s="3">
        <f t="shared" si="57"/>
        <v>0</v>
      </c>
    </row>
    <row r="408" spans="1:24" hidden="1" x14ac:dyDescent="0.25">
      <c r="A408" s="37">
        <v>44394</v>
      </c>
      <c r="B408" s="38">
        <v>14</v>
      </c>
      <c r="C408" s="19" t="str">
        <f t="shared" si="58"/>
        <v>44394_14</v>
      </c>
      <c r="D408" s="21">
        <v>200.53161868426895</v>
      </c>
      <c r="E408" s="21">
        <v>241.0182861603746</v>
      </c>
      <c r="F408" s="21">
        <v>520.99687077038243</v>
      </c>
      <c r="G408" s="21">
        <v>268.46646588936477</v>
      </c>
      <c r="H408" s="21">
        <v>0.21384521612778884</v>
      </c>
      <c r="I408" s="21">
        <v>2.6059692103012591</v>
      </c>
      <c r="J408" s="21">
        <v>0.49133125535764249</v>
      </c>
      <c r="K408" s="21">
        <v>-20.84827093123786</v>
      </c>
      <c r="L408" s="21">
        <v>-36.51776264575075</v>
      </c>
      <c r="M408" s="21">
        <v>-82.042593169188962</v>
      </c>
      <c r="N408" s="21">
        <v>-33.488389437609754</v>
      </c>
      <c r="O408" s="21">
        <v>6.0172091627652795E-3</v>
      </c>
      <c r="P408" s="21">
        <v>-0.31028346620509839</v>
      </c>
      <c r="Q408" s="21">
        <v>2.2619337308331247E-3</v>
      </c>
      <c r="R408" s="3">
        <f t="shared" si="51"/>
        <v>0</v>
      </c>
      <c r="S408" s="3">
        <f t="shared" si="52"/>
        <v>0</v>
      </c>
      <c r="T408" s="3">
        <f t="shared" si="53"/>
        <v>0</v>
      </c>
      <c r="U408" s="3">
        <f t="shared" si="54"/>
        <v>0</v>
      </c>
      <c r="V408" s="3">
        <f t="shared" si="55"/>
        <v>0</v>
      </c>
      <c r="W408" s="3">
        <f t="shared" si="56"/>
        <v>0</v>
      </c>
      <c r="X408" s="3">
        <f t="shared" si="57"/>
        <v>0</v>
      </c>
    </row>
    <row r="409" spans="1:24" hidden="1" x14ac:dyDescent="0.25">
      <c r="A409" s="37">
        <v>44394</v>
      </c>
      <c r="B409" s="38">
        <v>15</v>
      </c>
      <c r="C409" s="19" t="str">
        <f t="shared" si="58"/>
        <v>44394_15</v>
      </c>
      <c r="D409" s="21">
        <v>196.72856619770374</v>
      </c>
      <c r="E409" s="21">
        <v>238.42614218998526</v>
      </c>
      <c r="F409" s="21">
        <v>516.20992247576919</v>
      </c>
      <c r="G409" s="21">
        <v>264.77591138607897</v>
      </c>
      <c r="H409" s="21">
        <v>0.20953343011287745</v>
      </c>
      <c r="I409" s="21">
        <v>2.5673517080406314</v>
      </c>
      <c r="J409" s="21">
        <v>0.4829922710629212</v>
      </c>
      <c r="K409" s="21">
        <v>-20.497677541456383</v>
      </c>
      <c r="L409" s="21">
        <v>-36.350172932919662</v>
      </c>
      <c r="M409" s="21">
        <v>-81.496861948626503</v>
      </c>
      <c r="N409" s="21">
        <v>-33.241302196273367</v>
      </c>
      <c r="O409" s="21">
        <v>1.2928231515847665E-2</v>
      </c>
      <c r="P409" s="21">
        <v>-0.30531367238752466</v>
      </c>
      <c r="Q409" s="21">
        <v>1.7808864511568823E-2</v>
      </c>
      <c r="R409" s="3">
        <f t="shared" si="51"/>
        <v>0</v>
      </c>
      <c r="S409" s="3">
        <f t="shared" si="52"/>
        <v>0</v>
      </c>
      <c r="T409" s="3">
        <f t="shared" si="53"/>
        <v>0</v>
      </c>
      <c r="U409" s="3">
        <f t="shared" si="54"/>
        <v>0</v>
      </c>
      <c r="V409" s="3">
        <f t="shared" si="55"/>
        <v>0</v>
      </c>
      <c r="W409" s="3">
        <f t="shared" si="56"/>
        <v>0</v>
      </c>
      <c r="X409" s="3">
        <f t="shared" si="57"/>
        <v>0</v>
      </c>
    </row>
    <row r="410" spans="1:24" hidden="1" x14ac:dyDescent="0.25">
      <c r="A410" s="37">
        <v>44394</v>
      </c>
      <c r="B410" s="38">
        <v>16</v>
      </c>
      <c r="C410" s="19" t="str">
        <f t="shared" si="58"/>
        <v>44394_16</v>
      </c>
      <c r="D410" s="21">
        <v>189.52211055643514</v>
      </c>
      <c r="E410" s="21">
        <v>231.8472935206961</v>
      </c>
      <c r="F410" s="21">
        <v>502.00653328782187</v>
      </c>
      <c r="G410" s="21">
        <v>255.9397984489209</v>
      </c>
      <c r="H410" s="21">
        <v>0.19368610672048436</v>
      </c>
      <c r="I410" s="21">
        <v>2.4936896088961791</v>
      </c>
      <c r="J410" s="21">
        <v>0.44865562763376349</v>
      </c>
      <c r="K410" s="21">
        <v>-21.331775085673236</v>
      </c>
      <c r="L410" s="21">
        <v>-37.035582172688862</v>
      </c>
      <c r="M410" s="21">
        <v>-82.719273925450182</v>
      </c>
      <c r="N410" s="21">
        <v>-34.113312453420434</v>
      </c>
      <c r="O410" s="21">
        <v>5.9358151329152445E-3</v>
      </c>
      <c r="P410" s="21">
        <v>-0.31505192373419855</v>
      </c>
      <c r="Q410" s="21">
        <v>2.1485718424923556E-3</v>
      </c>
      <c r="R410" s="3">
        <f t="shared" si="51"/>
        <v>0</v>
      </c>
      <c r="S410" s="3">
        <f t="shared" si="52"/>
        <v>0</v>
      </c>
      <c r="T410" s="3">
        <f t="shared" si="53"/>
        <v>0</v>
      </c>
      <c r="U410" s="3">
        <f t="shared" si="54"/>
        <v>0</v>
      </c>
      <c r="V410" s="3">
        <f t="shared" si="55"/>
        <v>0</v>
      </c>
      <c r="W410" s="3">
        <f t="shared" si="56"/>
        <v>0</v>
      </c>
      <c r="X410" s="3">
        <f t="shared" si="57"/>
        <v>0</v>
      </c>
    </row>
    <row r="411" spans="1:24" hidden="1" x14ac:dyDescent="0.25">
      <c r="A411" s="37">
        <v>44394</v>
      </c>
      <c r="B411" s="38">
        <v>17</v>
      </c>
      <c r="C411" s="19" t="str">
        <f t="shared" si="58"/>
        <v>44394_17</v>
      </c>
      <c r="D411" s="21">
        <v>186.31123389730786</v>
      </c>
      <c r="E411" s="21">
        <v>228.58354967016754</v>
      </c>
      <c r="F411" s="21">
        <v>495.74537800884184</v>
      </c>
      <c r="G411" s="21">
        <v>251.91480887356241</v>
      </c>
      <c r="H411" s="21">
        <v>0.18694844348850703</v>
      </c>
      <c r="I411" s="21">
        <v>2.4119678745710376</v>
      </c>
      <c r="J411" s="21">
        <v>0.43074293810345554</v>
      </c>
      <c r="K411" s="21">
        <v>-22.725558591476183</v>
      </c>
      <c r="L411" s="21">
        <v>-37.931820059136868</v>
      </c>
      <c r="M411" s="21">
        <v>-84.554879537449423</v>
      </c>
      <c r="N411" s="21">
        <v>-35.252287920217896</v>
      </c>
      <c r="O411" s="21">
        <v>-5.7139986050018183E-3</v>
      </c>
      <c r="P411" s="21">
        <v>-0.34160197096820322</v>
      </c>
      <c r="Q411" s="21">
        <v>-2.465248846126214E-2</v>
      </c>
      <c r="R411" s="3">
        <f t="shared" si="51"/>
        <v>0</v>
      </c>
      <c r="S411" s="3">
        <f t="shared" si="52"/>
        <v>0</v>
      </c>
      <c r="T411" s="3">
        <f t="shared" si="53"/>
        <v>0</v>
      </c>
      <c r="U411" s="3">
        <f t="shared" si="54"/>
        <v>0</v>
      </c>
      <c r="V411" s="3">
        <f t="shared" si="55"/>
        <v>0</v>
      </c>
      <c r="W411" s="3">
        <f t="shared" si="56"/>
        <v>0</v>
      </c>
      <c r="X411" s="3">
        <f t="shared" si="57"/>
        <v>0</v>
      </c>
    </row>
    <row r="412" spans="1:24" hidden="1" x14ac:dyDescent="0.25">
      <c r="A412" s="37">
        <v>44394</v>
      </c>
      <c r="B412" s="38">
        <v>18</v>
      </c>
      <c r="C412" s="19" t="str">
        <f t="shared" si="58"/>
        <v>44394_18</v>
      </c>
      <c r="D412" s="21">
        <v>194.85693029834664</v>
      </c>
      <c r="E412" s="21">
        <v>238.25221817338189</v>
      </c>
      <c r="F412" s="21">
        <v>518.26597938416046</v>
      </c>
      <c r="G412" s="21">
        <v>263.5785498146459</v>
      </c>
      <c r="H412" s="21">
        <v>0.19400733097963888</v>
      </c>
      <c r="I412" s="21">
        <v>2.4367959001981854</v>
      </c>
      <c r="J412" s="21">
        <v>0.44092316118237163</v>
      </c>
      <c r="K412" s="21">
        <v>-24.458397153292584</v>
      </c>
      <c r="L412" s="21">
        <v>-39.314078412463282</v>
      </c>
      <c r="M412" s="21">
        <v>-87.405626643256014</v>
      </c>
      <c r="N412" s="21">
        <v>-36.519476034616098</v>
      </c>
      <c r="O412" s="21">
        <v>-2.4024159438325771E-2</v>
      </c>
      <c r="P412" s="21">
        <v>-0.38845530836103487</v>
      </c>
      <c r="Q412" s="21">
        <v>-6.5072333075019237E-2</v>
      </c>
      <c r="R412" s="3">
        <f t="shared" si="51"/>
        <v>0</v>
      </c>
      <c r="S412" s="3">
        <f t="shared" si="52"/>
        <v>0</v>
      </c>
      <c r="T412" s="3">
        <f t="shared" si="53"/>
        <v>0</v>
      </c>
      <c r="U412" s="3">
        <f t="shared" si="54"/>
        <v>0</v>
      </c>
      <c r="V412" s="3">
        <f t="shared" si="55"/>
        <v>0</v>
      </c>
      <c r="W412" s="3">
        <f t="shared" si="56"/>
        <v>0</v>
      </c>
      <c r="X412" s="3">
        <f t="shared" si="57"/>
        <v>0</v>
      </c>
    </row>
    <row r="413" spans="1:24" hidden="1" x14ac:dyDescent="0.25">
      <c r="A413" s="37">
        <v>44394</v>
      </c>
      <c r="B413" s="38">
        <v>19</v>
      </c>
      <c r="C413" s="19" t="str">
        <f t="shared" si="58"/>
        <v>44394_19</v>
      </c>
      <c r="D413" s="21">
        <v>232.15080445391666</v>
      </c>
      <c r="E413" s="21">
        <v>283.1476343289126</v>
      </c>
      <c r="F413" s="21">
        <v>621.9999895307667</v>
      </c>
      <c r="G413" s="21">
        <v>315.58704799410287</v>
      </c>
      <c r="H413" s="21">
        <v>0.26590575301431785</v>
      </c>
      <c r="I413" s="21">
        <v>2.9454154416270089</v>
      </c>
      <c r="J413" s="21">
        <v>0.59408325906209392</v>
      </c>
      <c r="K413" s="21">
        <v>-24.583485204248117</v>
      </c>
      <c r="L413" s="21">
        <v>-38.384444568046163</v>
      </c>
      <c r="M413" s="21">
        <v>-82.054775632965161</v>
      </c>
      <c r="N413" s="21">
        <v>-34.749874234616144</v>
      </c>
      <c r="O413" s="21">
        <v>-2.9757956014086564E-2</v>
      </c>
      <c r="P413" s="21">
        <v>-0.41369912331813063</v>
      </c>
      <c r="Q413" s="21">
        <v>-7.5934920050667931E-2</v>
      </c>
      <c r="R413" s="3">
        <f t="shared" si="51"/>
        <v>0</v>
      </c>
      <c r="S413" s="3">
        <f t="shared" si="52"/>
        <v>0</v>
      </c>
      <c r="T413" s="3">
        <f t="shared" si="53"/>
        <v>0</v>
      </c>
      <c r="U413" s="3">
        <f t="shared" si="54"/>
        <v>0</v>
      </c>
      <c r="V413" s="3">
        <f t="shared" si="55"/>
        <v>0</v>
      </c>
      <c r="W413" s="3">
        <f t="shared" si="56"/>
        <v>0</v>
      </c>
      <c r="X413" s="3">
        <f t="shared" si="57"/>
        <v>0</v>
      </c>
    </row>
    <row r="414" spans="1:24" hidden="1" x14ac:dyDescent="0.25">
      <c r="A414" s="37">
        <v>44394</v>
      </c>
      <c r="B414" s="38">
        <v>20</v>
      </c>
      <c r="C414" s="19" t="str">
        <f t="shared" si="58"/>
        <v>44394_20</v>
      </c>
      <c r="D414" s="21">
        <v>247.82142397845442</v>
      </c>
      <c r="E414" s="21">
        <v>302.22767959001635</v>
      </c>
      <c r="F414" s="21">
        <v>667.77147344235959</v>
      </c>
      <c r="G414" s="21">
        <v>338.18379998030935</v>
      </c>
      <c r="H414" s="21">
        <v>0.28520221073707896</v>
      </c>
      <c r="I414" s="21">
        <v>3.1719595295196243</v>
      </c>
      <c r="J414" s="21">
        <v>0.63702126568481676</v>
      </c>
      <c r="K414" s="21">
        <v>-25.409142188002772</v>
      </c>
      <c r="L414" s="21">
        <v>-38.849341171478628</v>
      </c>
      <c r="M414" s="21">
        <v>-82.346075682842695</v>
      </c>
      <c r="N414" s="21">
        <v>-35.353886974696593</v>
      </c>
      <c r="O414" s="21">
        <v>-3.8490899931376631E-2</v>
      </c>
      <c r="P414" s="21">
        <v>-0.42622406416253922</v>
      </c>
      <c r="Q414" s="21">
        <v>-9.5366572348163578E-2</v>
      </c>
      <c r="R414" s="3">
        <f t="shared" si="51"/>
        <v>0</v>
      </c>
      <c r="S414" s="3">
        <f t="shared" si="52"/>
        <v>0</v>
      </c>
      <c r="T414" s="3">
        <f t="shared" si="53"/>
        <v>0</v>
      </c>
      <c r="U414" s="3">
        <f t="shared" si="54"/>
        <v>0</v>
      </c>
      <c r="V414" s="3">
        <f t="shared" si="55"/>
        <v>0</v>
      </c>
      <c r="W414" s="3">
        <f t="shared" si="56"/>
        <v>0</v>
      </c>
      <c r="X414" s="3">
        <f t="shared" si="57"/>
        <v>0</v>
      </c>
    </row>
    <row r="415" spans="1:24" hidden="1" x14ac:dyDescent="0.25">
      <c r="A415" s="37">
        <v>44394</v>
      </c>
      <c r="B415" s="38">
        <v>21</v>
      </c>
      <c r="C415" s="19" t="str">
        <f t="shared" si="58"/>
        <v>44394_21</v>
      </c>
      <c r="D415" s="21">
        <v>251.50527998068378</v>
      </c>
      <c r="E415" s="21">
        <v>307.17195638356651</v>
      </c>
      <c r="F415" s="21">
        <v>678.56249730523393</v>
      </c>
      <c r="G415" s="21">
        <v>343.44634656647224</v>
      </c>
      <c r="H415" s="21">
        <v>0.29324243220174562</v>
      </c>
      <c r="I415" s="21">
        <v>3.240907116307032</v>
      </c>
      <c r="J415" s="21">
        <v>0.65581953126281523</v>
      </c>
      <c r="K415" s="21">
        <v>-26.390536452724028</v>
      </c>
      <c r="L415" s="21">
        <v>-40.116002623561009</v>
      </c>
      <c r="M415" s="21">
        <v>-85.293841248005762</v>
      </c>
      <c r="N415" s="21">
        <v>-36.838648141606058</v>
      </c>
      <c r="O415" s="21">
        <v>-3.7255396104472108E-2</v>
      </c>
      <c r="P415" s="21">
        <v>-0.43659197436629266</v>
      </c>
      <c r="Q415" s="21">
        <v>-9.2849666973659234E-2</v>
      </c>
      <c r="R415" s="3">
        <f t="shared" si="51"/>
        <v>0</v>
      </c>
      <c r="S415" s="3">
        <f t="shared" si="52"/>
        <v>0</v>
      </c>
      <c r="T415" s="3">
        <f t="shared" si="53"/>
        <v>0</v>
      </c>
      <c r="U415" s="3">
        <f t="shared" si="54"/>
        <v>0</v>
      </c>
      <c r="V415" s="3">
        <f t="shared" si="55"/>
        <v>0</v>
      </c>
      <c r="W415" s="3">
        <f t="shared" si="56"/>
        <v>0</v>
      </c>
      <c r="X415" s="3">
        <f t="shared" si="57"/>
        <v>0</v>
      </c>
    </row>
    <row r="416" spans="1:24" hidden="1" x14ac:dyDescent="0.25">
      <c r="A416" s="37">
        <v>44394</v>
      </c>
      <c r="B416" s="38">
        <v>22</v>
      </c>
      <c r="C416" s="19" t="str">
        <f t="shared" si="58"/>
        <v>44394_22</v>
      </c>
      <c r="D416" s="21">
        <v>248.97891304156713</v>
      </c>
      <c r="E416" s="21">
        <v>305.96770103487228</v>
      </c>
      <c r="F416" s="21">
        <v>675.93943998048269</v>
      </c>
      <c r="G416" s="21">
        <v>341.28459214978358</v>
      </c>
      <c r="H416" s="21">
        <v>0.29085851856084638</v>
      </c>
      <c r="I416" s="21">
        <v>3.2385978714270882</v>
      </c>
      <c r="J416" s="21">
        <v>0.65019165917951516</v>
      </c>
      <c r="K416" s="21">
        <v>-27.950161151430912</v>
      </c>
      <c r="L416" s="21">
        <v>-42.349329624075324</v>
      </c>
      <c r="M416" s="21">
        <v>-90.207779928250616</v>
      </c>
      <c r="N416" s="21">
        <v>-39.059021385118768</v>
      </c>
      <c r="O416" s="21">
        <v>-3.7090534145635179E-2</v>
      </c>
      <c r="P416" s="21">
        <v>-0.45576273466414569</v>
      </c>
      <c r="Q416" s="21">
        <v>-9.3122375811768104E-2</v>
      </c>
      <c r="R416" s="3">
        <f t="shared" si="51"/>
        <v>0</v>
      </c>
      <c r="S416" s="3">
        <f t="shared" si="52"/>
        <v>0</v>
      </c>
      <c r="T416" s="3">
        <f t="shared" si="53"/>
        <v>0</v>
      </c>
      <c r="U416" s="3">
        <f t="shared" si="54"/>
        <v>0</v>
      </c>
      <c r="V416" s="3">
        <f t="shared" si="55"/>
        <v>0</v>
      </c>
      <c r="W416" s="3">
        <f t="shared" si="56"/>
        <v>0</v>
      </c>
      <c r="X416" s="3">
        <f t="shared" si="57"/>
        <v>0</v>
      </c>
    </row>
    <row r="417" spans="1:24" hidden="1" x14ac:dyDescent="0.25">
      <c r="A417" s="37">
        <v>44394</v>
      </c>
      <c r="B417" s="38">
        <v>23</v>
      </c>
      <c r="C417" s="19" t="str">
        <f t="shared" si="58"/>
        <v>44394_23</v>
      </c>
      <c r="D417" s="21">
        <v>238.57540282862288</v>
      </c>
      <c r="E417" s="21">
        <v>293.0812489718636</v>
      </c>
      <c r="F417" s="21">
        <v>647.97152609813566</v>
      </c>
      <c r="G417" s="21">
        <v>325.91415294391265</v>
      </c>
      <c r="H417" s="21">
        <v>0.28589196188405253</v>
      </c>
      <c r="I417" s="21">
        <v>3.1068222570760127</v>
      </c>
      <c r="J417" s="21">
        <v>0.64229521953393653</v>
      </c>
      <c r="K417" s="21">
        <v>-30.882845164841378</v>
      </c>
      <c r="L417" s="21">
        <v>-46.317997665771991</v>
      </c>
      <c r="M417" s="21">
        <v>-98.663871484541929</v>
      </c>
      <c r="N417" s="21">
        <v>-43.434429458030955</v>
      </c>
      <c r="O417" s="21">
        <v>-2.991176884506621E-2</v>
      </c>
      <c r="P417" s="21">
        <v>-0.48874561679336248</v>
      </c>
      <c r="Q417" s="21">
        <v>-7.6947212516392999E-2</v>
      </c>
      <c r="R417" s="3">
        <f t="shared" si="51"/>
        <v>0</v>
      </c>
      <c r="S417" s="3">
        <f t="shared" si="52"/>
        <v>0</v>
      </c>
      <c r="T417" s="3">
        <f t="shared" si="53"/>
        <v>0</v>
      </c>
      <c r="U417" s="3">
        <f t="shared" si="54"/>
        <v>0</v>
      </c>
      <c r="V417" s="3">
        <f t="shared" si="55"/>
        <v>0</v>
      </c>
      <c r="W417" s="3">
        <f t="shared" si="56"/>
        <v>0</v>
      </c>
      <c r="X417" s="3">
        <f t="shared" si="57"/>
        <v>0</v>
      </c>
    </row>
    <row r="418" spans="1:24" hidden="1" x14ac:dyDescent="0.25">
      <c r="A418" s="37">
        <v>44394</v>
      </c>
      <c r="B418" s="38">
        <v>24</v>
      </c>
      <c r="C418" s="19" t="str">
        <f t="shared" si="58"/>
        <v>44394_24</v>
      </c>
      <c r="D418" s="21">
        <v>218.95538868099862</v>
      </c>
      <c r="E418" s="21">
        <v>268.4717694626143</v>
      </c>
      <c r="F418" s="21">
        <v>592.68697268734888</v>
      </c>
      <c r="G418" s="21">
        <v>298.04823691242882</v>
      </c>
      <c r="H418" s="21">
        <v>0.26493069464417501</v>
      </c>
      <c r="I418" s="21">
        <v>2.8465584442927838</v>
      </c>
      <c r="J418" s="21">
        <v>0.60219740158933432</v>
      </c>
      <c r="K418" s="21">
        <v>-33.357871409644751</v>
      </c>
      <c r="L418" s="21">
        <v>-49.428174978836743</v>
      </c>
      <c r="M418" s="21">
        <v>-105.93343605292307</v>
      </c>
      <c r="N418" s="21">
        <v>-46.892808253036549</v>
      </c>
      <c r="O418" s="21">
        <v>-2.8286873327601585E-2</v>
      </c>
      <c r="P418" s="21">
        <v>-0.51449590643203491</v>
      </c>
      <c r="Q418" s="21">
        <v>-7.2998087600398442E-2</v>
      </c>
      <c r="R418" s="3">
        <f t="shared" si="51"/>
        <v>0</v>
      </c>
      <c r="S418" s="3">
        <f t="shared" si="52"/>
        <v>0</v>
      </c>
      <c r="T418" s="3">
        <f t="shared" si="53"/>
        <v>0</v>
      </c>
      <c r="U418" s="3">
        <f t="shared" si="54"/>
        <v>0</v>
      </c>
      <c r="V418" s="3">
        <f t="shared" si="55"/>
        <v>0</v>
      </c>
      <c r="W418" s="3">
        <f t="shared" si="56"/>
        <v>0</v>
      </c>
      <c r="X418" s="3">
        <f t="shared" si="57"/>
        <v>0</v>
      </c>
    </row>
    <row r="419" spans="1:24" hidden="1" x14ac:dyDescent="0.25">
      <c r="A419" s="37">
        <v>44395</v>
      </c>
      <c r="B419" s="38">
        <v>1</v>
      </c>
      <c r="C419" s="19" t="str">
        <f t="shared" si="58"/>
        <v>44395_1</v>
      </c>
      <c r="D419" s="21">
        <v>194.04029078925666</v>
      </c>
      <c r="E419" s="21">
        <v>235.91207379546358</v>
      </c>
      <c r="F419" s="21">
        <v>517.71038190514992</v>
      </c>
      <c r="G419" s="21">
        <v>260.82020730503638</v>
      </c>
      <c r="H419" s="21">
        <v>0.2362616175192947</v>
      </c>
      <c r="I419" s="21">
        <v>2.4986090224432096</v>
      </c>
      <c r="J419" s="21">
        <v>0.54069453705628068</v>
      </c>
      <c r="K419" s="21">
        <v>-35.277189817446803</v>
      </c>
      <c r="L419" s="21">
        <v>-52.357138125612721</v>
      </c>
      <c r="M419" s="21">
        <v>-112.71708871477379</v>
      </c>
      <c r="N419" s="21">
        <v>-50.293172720434264</v>
      </c>
      <c r="O419" s="21">
        <v>-2.7247334839019019E-2</v>
      </c>
      <c r="P419" s="21">
        <v>-0.54143546512706031</v>
      </c>
      <c r="Q419" s="21">
        <v>-7.0816057745674135E-2</v>
      </c>
      <c r="R419" s="3">
        <f t="shared" si="51"/>
        <v>0</v>
      </c>
      <c r="S419" s="3">
        <f t="shared" si="52"/>
        <v>0</v>
      </c>
      <c r="T419" s="3">
        <f t="shared" si="53"/>
        <v>0</v>
      </c>
      <c r="U419" s="3">
        <f t="shared" si="54"/>
        <v>0</v>
      </c>
      <c r="V419" s="3">
        <f t="shared" si="55"/>
        <v>0</v>
      </c>
      <c r="W419" s="3">
        <f t="shared" si="56"/>
        <v>0</v>
      </c>
      <c r="X419" s="3">
        <f t="shared" si="57"/>
        <v>0</v>
      </c>
    </row>
    <row r="420" spans="1:24" hidden="1" x14ac:dyDescent="0.25">
      <c r="A420" s="37">
        <v>44395</v>
      </c>
      <c r="B420" s="38">
        <v>2</v>
      </c>
      <c r="C420" s="19" t="str">
        <f t="shared" si="58"/>
        <v>44395_2</v>
      </c>
      <c r="D420" s="21">
        <v>169.74504537125836</v>
      </c>
      <c r="E420" s="21">
        <v>203.93405677671927</v>
      </c>
      <c r="F420" s="21">
        <v>444.49121979799833</v>
      </c>
      <c r="G420" s="21">
        <v>225.44482501749187</v>
      </c>
      <c r="H420" s="21">
        <v>0.21463263837469956</v>
      </c>
      <c r="I420" s="21">
        <v>2.1583192546985286</v>
      </c>
      <c r="J420" s="21">
        <v>0.4957319909095711</v>
      </c>
      <c r="K420" s="21">
        <v>-34.514012525965242</v>
      </c>
      <c r="L420" s="21">
        <v>-50.193029794692336</v>
      </c>
      <c r="M420" s="21">
        <v>-108.20796988568003</v>
      </c>
      <c r="N420" s="21">
        <v>-48.258323131343936</v>
      </c>
      <c r="O420" s="21">
        <v>-2.8677846516802205E-2</v>
      </c>
      <c r="P420" s="21">
        <v>-0.53254541084363327</v>
      </c>
      <c r="Q420" s="21">
        <v>-7.4270464297564051E-2</v>
      </c>
      <c r="R420" s="3">
        <f t="shared" si="51"/>
        <v>0</v>
      </c>
      <c r="S420" s="3">
        <f t="shared" si="52"/>
        <v>0</v>
      </c>
      <c r="T420" s="3">
        <f t="shared" si="53"/>
        <v>0</v>
      </c>
      <c r="U420" s="3">
        <f t="shared" si="54"/>
        <v>0</v>
      </c>
      <c r="V420" s="3">
        <f t="shared" si="55"/>
        <v>0</v>
      </c>
      <c r="W420" s="3">
        <f t="shared" si="56"/>
        <v>0</v>
      </c>
      <c r="X420" s="3">
        <f t="shared" si="57"/>
        <v>0</v>
      </c>
    </row>
    <row r="421" spans="1:24" hidden="1" x14ac:dyDescent="0.25">
      <c r="A421" s="37">
        <v>44395</v>
      </c>
      <c r="B421" s="38">
        <v>3</v>
      </c>
      <c r="C421" s="19" t="str">
        <f t="shared" si="58"/>
        <v>44395_3</v>
      </c>
      <c r="D421" s="21">
        <v>152.57460294956974</v>
      </c>
      <c r="E421" s="21">
        <v>179.46643496988693</v>
      </c>
      <c r="F421" s="21">
        <v>388.64769722748366</v>
      </c>
      <c r="G421" s="21">
        <v>199.28659476857476</v>
      </c>
      <c r="H421" s="21">
        <v>0.20314581785179081</v>
      </c>
      <c r="I421" s="21">
        <v>1.9044114491162545</v>
      </c>
      <c r="J421" s="21">
        <v>0.4716497579994588</v>
      </c>
      <c r="K421" s="21">
        <v>-24.741022030066237</v>
      </c>
      <c r="L421" s="21">
        <v>-34.116235503779379</v>
      </c>
      <c r="M421" s="21">
        <v>-71.128578627756184</v>
      </c>
      <c r="N421" s="21">
        <v>-32.585835503298448</v>
      </c>
      <c r="O421" s="21">
        <v>-2.5300715274784575E-2</v>
      </c>
      <c r="P421" s="21">
        <v>-0.40699211784644157</v>
      </c>
      <c r="Q421" s="21">
        <v>-6.7227991522625485E-2</v>
      </c>
      <c r="R421" s="3">
        <f t="shared" si="51"/>
        <v>0</v>
      </c>
      <c r="S421" s="3">
        <f t="shared" si="52"/>
        <v>0</v>
      </c>
      <c r="T421" s="3">
        <f t="shared" si="53"/>
        <v>0</v>
      </c>
      <c r="U421" s="3">
        <f t="shared" si="54"/>
        <v>0</v>
      </c>
      <c r="V421" s="3">
        <f t="shared" si="55"/>
        <v>0</v>
      </c>
      <c r="W421" s="3">
        <f t="shared" si="56"/>
        <v>0</v>
      </c>
      <c r="X421" s="3">
        <f t="shared" si="57"/>
        <v>0</v>
      </c>
    </row>
    <row r="422" spans="1:24" hidden="1" x14ac:dyDescent="0.25">
      <c r="A422" s="37">
        <v>44395</v>
      </c>
      <c r="B422" s="38">
        <v>4</v>
      </c>
      <c r="C422" s="19" t="str">
        <f t="shared" si="58"/>
        <v>44395_4</v>
      </c>
      <c r="D422" s="21">
        <v>141.27086275277296</v>
      </c>
      <c r="E422" s="21">
        <v>163.84437897255296</v>
      </c>
      <c r="F422" s="21">
        <v>353.1497916144537</v>
      </c>
      <c r="G422" s="21">
        <v>182.87284149372888</v>
      </c>
      <c r="H422" s="21">
        <v>0.19243555798022977</v>
      </c>
      <c r="I422" s="21">
        <v>1.7220249554833531</v>
      </c>
      <c r="J422" s="21">
        <v>0.44832046741604026</v>
      </c>
      <c r="K422" s="21">
        <v>-23.66017025077403</v>
      </c>
      <c r="L422" s="21">
        <v>-32.586215162831813</v>
      </c>
      <c r="M422" s="21">
        <v>-67.684310539252735</v>
      </c>
      <c r="N422" s="21">
        <v>-30.467540724377621</v>
      </c>
      <c r="O422" s="21">
        <v>-2.9715859150346739E-2</v>
      </c>
      <c r="P422" s="21">
        <v>-0.40709293970529015</v>
      </c>
      <c r="Q422" s="21">
        <v>-7.7587255975986397E-2</v>
      </c>
      <c r="R422" s="3">
        <f t="shared" si="51"/>
        <v>0</v>
      </c>
      <c r="S422" s="3">
        <f t="shared" si="52"/>
        <v>0</v>
      </c>
      <c r="T422" s="3">
        <f t="shared" si="53"/>
        <v>0</v>
      </c>
      <c r="U422" s="3">
        <f t="shared" si="54"/>
        <v>0</v>
      </c>
      <c r="V422" s="3">
        <f t="shared" si="55"/>
        <v>0</v>
      </c>
      <c r="W422" s="3">
        <f t="shared" si="56"/>
        <v>0</v>
      </c>
      <c r="X422" s="3">
        <f t="shared" si="57"/>
        <v>0</v>
      </c>
    </row>
    <row r="423" spans="1:24" hidden="1" x14ac:dyDescent="0.25">
      <c r="A423" s="37">
        <v>44395</v>
      </c>
      <c r="B423" s="38">
        <v>5</v>
      </c>
      <c r="C423" s="19" t="str">
        <f t="shared" si="58"/>
        <v>44395_5</v>
      </c>
      <c r="D423" s="21">
        <v>135.06289818442093</v>
      </c>
      <c r="E423" s="21">
        <v>154.73164527612678</v>
      </c>
      <c r="F423" s="21">
        <v>332.26071209863136</v>
      </c>
      <c r="G423" s="21">
        <v>172.9545090458445</v>
      </c>
      <c r="H423" s="21">
        <v>0.18739573598104819</v>
      </c>
      <c r="I423" s="21">
        <v>1.6259258213731207</v>
      </c>
      <c r="J423" s="21">
        <v>0.43724055266560025</v>
      </c>
      <c r="K423" s="21">
        <v>-16.700798511417091</v>
      </c>
      <c r="L423" s="21">
        <v>-23.712299227289471</v>
      </c>
      <c r="M423" s="21">
        <v>-47.749953323136367</v>
      </c>
      <c r="N423" s="21">
        <v>-19.771703776607449</v>
      </c>
      <c r="O423" s="21">
        <v>-2.8337908178195825E-2</v>
      </c>
      <c r="P423" s="21">
        <v>-0.34522432533353176</v>
      </c>
      <c r="Q423" s="21">
        <v>-7.4336758641179584E-2</v>
      </c>
      <c r="R423" s="3">
        <f t="shared" si="51"/>
        <v>0</v>
      </c>
      <c r="S423" s="3">
        <f t="shared" si="52"/>
        <v>0</v>
      </c>
      <c r="T423" s="3">
        <f t="shared" si="53"/>
        <v>0</v>
      </c>
      <c r="U423" s="3">
        <f t="shared" si="54"/>
        <v>0</v>
      </c>
      <c r="V423" s="3">
        <f t="shared" si="55"/>
        <v>0</v>
      </c>
      <c r="W423" s="3">
        <f t="shared" si="56"/>
        <v>0</v>
      </c>
      <c r="X423" s="3">
        <f t="shared" si="57"/>
        <v>0</v>
      </c>
    </row>
    <row r="424" spans="1:24" hidden="1" x14ac:dyDescent="0.25">
      <c r="A424" s="37">
        <v>44395</v>
      </c>
      <c r="B424" s="38">
        <v>6</v>
      </c>
      <c r="C424" s="19" t="str">
        <f t="shared" si="58"/>
        <v>44395_6</v>
      </c>
      <c r="D424" s="21">
        <v>133.11317363415353</v>
      </c>
      <c r="E424" s="21">
        <v>151.86478243111193</v>
      </c>
      <c r="F424" s="21">
        <v>325.64229404079015</v>
      </c>
      <c r="G424" s="21">
        <v>170.13271638734349</v>
      </c>
      <c r="H424" s="21">
        <v>0.17485510476239727</v>
      </c>
      <c r="I424" s="21">
        <v>1.5874627123318696</v>
      </c>
      <c r="J424" s="21">
        <v>0.40931375505958889</v>
      </c>
      <c r="K424" s="21">
        <v>-16.562932206900012</v>
      </c>
      <c r="L424" s="21">
        <v>-23.481977249051546</v>
      </c>
      <c r="M424" s="21">
        <v>-47.277773576926521</v>
      </c>
      <c r="N424" s="21">
        <v>-19.467774090821237</v>
      </c>
      <c r="O424" s="21">
        <v>-4.1202950609728936E-2</v>
      </c>
      <c r="P424" s="21">
        <v>-0.35531216312976749</v>
      </c>
      <c r="Q424" s="21">
        <v>-0.10365764433154989</v>
      </c>
      <c r="R424" s="3">
        <f t="shared" si="51"/>
        <v>0</v>
      </c>
      <c r="S424" s="3">
        <f t="shared" si="52"/>
        <v>0</v>
      </c>
      <c r="T424" s="3">
        <f t="shared" si="53"/>
        <v>0</v>
      </c>
      <c r="U424" s="3">
        <f t="shared" si="54"/>
        <v>0</v>
      </c>
      <c r="V424" s="3">
        <f t="shared" si="55"/>
        <v>0</v>
      </c>
      <c r="W424" s="3">
        <f t="shared" si="56"/>
        <v>0</v>
      </c>
      <c r="X424" s="3">
        <f t="shared" si="57"/>
        <v>0</v>
      </c>
    </row>
    <row r="425" spans="1:24" hidden="1" x14ac:dyDescent="0.25">
      <c r="A425" s="37">
        <v>44395</v>
      </c>
      <c r="B425" s="38">
        <v>7</v>
      </c>
      <c r="C425" s="19" t="str">
        <f t="shared" si="58"/>
        <v>44395_7</v>
      </c>
      <c r="D425" s="21">
        <v>135.41436901727323</v>
      </c>
      <c r="E425" s="21">
        <v>153.67495014650623</v>
      </c>
      <c r="F425" s="21">
        <v>329.40735808360932</v>
      </c>
      <c r="G425" s="21">
        <v>172.66971078052524</v>
      </c>
      <c r="H425" s="21">
        <v>0.18460543699085266</v>
      </c>
      <c r="I425" s="21">
        <v>1.6220331500452756</v>
      </c>
      <c r="J425" s="21">
        <v>0.43064595165369651</v>
      </c>
      <c r="K425" s="21">
        <v>-15.705831756041514</v>
      </c>
      <c r="L425" s="21">
        <v>-22.534900691940994</v>
      </c>
      <c r="M425" s="21">
        <v>-45.269128333056273</v>
      </c>
      <c r="N425" s="21">
        <v>-18.313909011752017</v>
      </c>
      <c r="O425" s="21">
        <v>-3.3714774233878253E-2</v>
      </c>
      <c r="P425" s="21">
        <v>-0.33872104412108039</v>
      </c>
      <c r="Q425" s="21">
        <v>-8.6301533724276874E-2</v>
      </c>
      <c r="R425" s="3">
        <f t="shared" si="51"/>
        <v>0</v>
      </c>
      <c r="S425" s="3">
        <f t="shared" si="52"/>
        <v>0</v>
      </c>
      <c r="T425" s="3">
        <f t="shared" si="53"/>
        <v>0</v>
      </c>
      <c r="U425" s="3">
        <f t="shared" si="54"/>
        <v>0</v>
      </c>
      <c r="V425" s="3">
        <f t="shared" si="55"/>
        <v>0</v>
      </c>
      <c r="W425" s="3">
        <f t="shared" si="56"/>
        <v>0</v>
      </c>
      <c r="X425" s="3">
        <f t="shared" si="57"/>
        <v>0</v>
      </c>
    </row>
    <row r="426" spans="1:24" hidden="1" x14ac:dyDescent="0.25">
      <c r="A426" s="37">
        <v>44395</v>
      </c>
      <c r="B426" s="38">
        <v>8</v>
      </c>
      <c r="C426" s="19" t="str">
        <f t="shared" si="58"/>
        <v>44395_8</v>
      </c>
      <c r="D426" s="21">
        <v>140.0022406696219</v>
      </c>
      <c r="E426" s="21">
        <v>158.37287581667249</v>
      </c>
      <c r="F426" s="21">
        <v>338.82361102588806</v>
      </c>
      <c r="G426" s="21">
        <v>179.2465825049035</v>
      </c>
      <c r="H426" s="21">
        <v>0.18477957248163365</v>
      </c>
      <c r="I426" s="21">
        <v>1.6751216311823016</v>
      </c>
      <c r="J426" s="21">
        <v>0.42906199667533956</v>
      </c>
      <c r="K426" s="21">
        <v>-14.67137258349798</v>
      </c>
      <c r="L426" s="21">
        <v>-21.792332826611251</v>
      </c>
      <c r="M426" s="21">
        <v>-44.528216226422138</v>
      </c>
      <c r="N426" s="21">
        <v>-16.879030754024189</v>
      </c>
      <c r="O426" s="21">
        <v>-3.1067008834864001E-2</v>
      </c>
      <c r="P426" s="21">
        <v>-0.3245998599250039</v>
      </c>
      <c r="Q426" s="21">
        <v>-8.0061107023798039E-2</v>
      </c>
      <c r="R426" s="3">
        <f t="shared" si="51"/>
        <v>0</v>
      </c>
      <c r="S426" s="3">
        <f t="shared" si="52"/>
        <v>0</v>
      </c>
      <c r="T426" s="3">
        <f t="shared" si="53"/>
        <v>0</v>
      </c>
      <c r="U426" s="3">
        <f t="shared" si="54"/>
        <v>0</v>
      </c>
      <c r="V426" s="3">
        <f t="shared" si="55"/>
        <v>0</v>
      </c>
      <c r="W426" s="3">
        <f t="shared" si="56"/>
        <v>0</v>
      </c>
      <c r="X426" s="3">
        <f t="shared" si="57"/>
        <v>0</v>
      </c>
    </row>
    <row r="427" spans="1:24" hidden="1" x14ac:dyDescent="0.25">
      <c r="A427" s="37">
        <v>44395</v>
      </c>
      <c r="B427" s="38">
        <v>9</v>
      </c>
      <c r="C427" s="19" t="str">
        <f t="shared" si="58"/>
        <v>44395_9</v>
      </c>
      <c r="D427" s="21">
        <v>147.31881641150773</v>
      </c>
      <c r="E427" s="21">
        <v>167.8569348219321</v>
      </c>
      <c r="F427" s="21">
        <v>359.49970537517692</v>
      </c>
      <c r="G427" s="21">
        <v>190.89643683428184</v>
      </c>
      <c r="H427" s="21">
        <v>0.17640917734507527</v>
      </c>
      <c r="I427" s="21">
        <v>1.7999624204261755</v>
      </c>
      <c r="J427" s="21">
        <v>0.40721166880874066</v>
      </c>
      <c r="K427" s="21">
        <v>-14.541892865639156</v>
      </c>
      <c r="L427" s="21">
        <v>-22.361315876184861</v>
      </c>
      <c r="M427" s="21">
        <v>-46.611337161735342</v>
      </c>
      <c r="N427" s="21">
        <v>-16.985904086804879</v>
      </c>
      <c r="O427" s="21">
        <v>-2.791423684351145E-2</v>
      </c>
      <c r="P427" s="21">
        <v>-0.32448064607114785</v>
      </c>
      <c r="Q427" s="21">
        <v>-7.2882911446992424E-2</v>
      </c>
      <c r="R427" s="3">
        <f t="shared" si="51"/>
        <v>0</v>
      </c>
      <c r="S427" s="3">
        <f t="shared" si="52"/>
        <v>0</v>
      </c>
      <c r="T427" s="3">
        <f t="shared" si="53"/>
        <v>0</v>
      </c>
      <c r="U427" s="3">
        <f t="shared" si="54"/>
        <v>0</v>
      </c>
      <c r="V427" s="3">
        <f t="shared" si="55"/>
        <v>0</v>
      </c>
      <c r="W427" s="3">
        <f t="shared" si="56"/>
        <v>0</v>
      </c>
      <c r="X427" s="3">
        <f t="shared" si="57"/>
        <v>0</v>
      </c>
    </row>
    <row r="428" spans="1:24" hidden="1" x14ac:dyDescent="0.25">
      <c r="A428" s="37">
        <v>44395</v>
      </c>
      <c r="B428" s="38">
        <v>10</v>
      </c>
      <c r="C428" s="19" t="str">
        <f t="shared" si="58"/>
        <v>44395_10</v>
      </c>
      <c r="D428" s="21">
        <v>164.27125227352965</v>
      </c>
      <c r="E428" s="21">
        <v>192.04337650987515</v>
      </c>
      <c r="F428" s="21">
        <v>413.98826458681691</v>
      </c>
      <c r="G428" s="21">
        <v>217.10920265891042</v>
      </c>
      <c r="H428" s="21">
        <v>0.21074509078896181</v>
      </c>
      <c r="I428" s="21">
        <v>2.1440420572818484</v>
      </c>
      <c r="J428" s="21">
        <v>0.48329872963627174</v>
      </c>
      <c r="K428" s="21">
        <v>-11.235606716043826</v>
      </c>
      <c r="L428" s="21">
        <v>-19.860818319277669</v>
      </c>
      <c r="M428" s="21">
        <v>-40.691557840438207</v>
      </c>
      <c r="N428" s="21">
        <v>-14.115849831384947</v>
      </c>
      <c r="O428" s="21">
        <v>-6.8643193723822143E-3</v>
      </c>
      <c r="P428" s="21">
        <v>-0.270716081844115</v>
      </c>
      <c r="Q428" s="21">
        <v>-2.4841055523973539E-2</v>
      </c>
      <c r="R428" s="3">
        <f t="shared" si="51"/>
        <v>0</v>
      </c>
      <c r="S428" s="3">
        <f t="shared" si="52"/>
        <v>0</v>
      </c>
      <c r="T428" s="3">
        <f t="shared" si="53"/>
        <v>0</v>
      </c>
      <c r="U428" s="3">
        <f t="shared" si="54"/>
        <v>0</v>
      </c>
      <c r="V428" s="3">
        <f t="shared" si="55"/>
        <v>0</v>
      </c>
      <c r="W428" s="3">
        <f t="shared" si="56"/>
        <v>0</v>
      </c>
      <c r="X428" s="3">
        <f t="shared" si="57"/>
        <v>0</v>
      </c>
    </row>
    <row r="429" spans="1:24" hidden="1" x14ac:dyDescent="0.25">
      <c r="A429" s="37">
        <v>44395</v>
      </c>
      <c r="B429" s="38">
        <v>11</v>
      </c>
      <c r="C429" s="19" t="str">
        <f t="shared" si="58"/>
        <v>44395_11</v>
      </c>
      <c r="D429" s="21">
        <v>179.68190015275226</v>
      </c>
      <c r="E429" s="21">
        <v>213.98579335056101</v>
      </c>
      <c r="F429" s="21">
        <v>463.53717153100195</v>
      </c>
      <c r="G429" s="21">
        <v>239.73050483517784</v>
      </c>
      <c r="H429" s="21">
        <v>0.21309588490519141</v>
      </c>
      <c r="I429" s="21">
        <v>2.3490229539975789</v>
      </c>
      <c r="J429" s="21">
        <v>0.4884148062314112</v>
      </c>
      <c r="K429" s="21">
        <v>-27.694404496594757</v>
      </c>
      <c r="L429" s="21">
        <v>-39.687542711743305</v>
      </c>
      <c r="M429" s="21">
        <v>-86.426988361000028</v>
      </c>
      <c r="N429" s="21">
        <v>-38.897700692899832</v>
      </c>
      <c r="O429" s="21">
        <v>2.7818636899391604E-3</v>
      </c>
      <c r="P429" s="21">
        <v>-0.37940507368675164</v>
      </c>
      <c r="Q429" s="21">
        <v>-3.5575380306749425E-3</v>
      </c>
      <c r="R429" s="3">
        <f t="shared" si="51"/>
        <v>0</v>
      </c>
      <c r="S429" s="3">
        <f t="shared" si="52"/>
        <v>0</v>
      </c>
      <c r="T429" s="3">
        <f t="shared" si="53"/>
        <v>0</v>
      </c>
      <c r="U429" s="3">
        <f t="shared" si="54"/>
        <v>0</v>
      </c>
      <c r="V429" s="3">
        <f t="shared" si="55"/>
        <v>0</v>
      </c>
      <c r="W429" s="3">
        <f t="shared" si="56"/>
        <v>0</v>
      </c>
      <c r="X429" s="3">
        <f t="shared" si="57"/>
        <v>0</v>
      </c>
    </row>
    <row r="430" spans="1:24" hidden="1" x14ac:dyDescent="0.25">
      <c r="A430" s="37">
        <v>44395</v>
      </c>
      <c r="B430" s="38">
        <v>12</v>
      </c>
      <c r="C430" s="19" t="str">
        <f t="shared" si="58"/>
        <v>44395_12</v>
      </c>
      <c r="D430" s="21">
        <v>179.40343714794852</v>
      </c>
      <c r="E430" s="21">
        <v>220.26825920965095</v>
      </c>
      <c r="F430" s="21">
        <v>477.72814411191359</v>
      </c>
      <c r="G430" s="21">
        <v>244.99458161859735</v>
      </c>
      <c r="H430" s="21">
        <v>0.20698023926660225</v>
      </c>
      <c r="I430" s="21">
        <v>2.3728628989542009</v>
      </c>
      <c r="J430" s="21">
        <v>0.47617786067595907</v>
      </c>
      <c r="K430" s="21">
        <v>-27.813385185981538</v>
      </c>
      <c r="L430" s="21">
        <v>-39.185497916524149</v>
      </c>
      <c r="M430" s="21">
        <v>-84.912976579305933</v>
      </c>
      <c r="N430" s="21">
        <v>-38.107938955895172</v>
      </c>
      <c r="O430" s="21">
        <v>1.7177483922859822E-3</v>
      </c>
      <c r="P430" s="21">
        <v>-0.37729686382175981</v>
      </c>
      <c r="Q430" s="21">
        <v>-7.2592004811375729E-3</v>
      </c>
      <c r="R430" s="3">
        <f t="shared" si="51"/>
        <v>0</v>
      </c>
      <c r="S430" s="3">
        <f t="shared" si="52"/>
        <v>0</v>
      </c>
      <c r="T430" s="3">
        <f t="shared" si="53"/>
        <v>0</v>
      </c>
      <c r="U430" s="3">
        <f t="shared" si="54"/>
        <v>0</v>
      </c>
      <c r="V430" s="3">
        <f t="shared" si="55"/>
        <v>0</v>
      </c>
      <c r="W430" s="3">
        <f t="shared" si="56"/>
        <v>0</v>
      </c>
      <c r="X430" s="3">
        <f t="shared" si="57"/>
        <v>0</v>
      </c>
    </row>
    <row r="431" spans="1:24" hidden="1" x14ac:dyDescent="0.25">
      <c r="A431" s="37">
        <v>44395</v>
      </c>
      <c r="B431" s="38">
        <v>13</v>
      </c>
      <c r="C431" s="19" t="str">
        <f t="shared" si="58"/>
        <v>44395_13</v>
      </c>
      <c r="D431" s="21">
        <v>180.99496514338836</v>
      </c>
      <c r="E431" s="21">
        <v>220.70582877659172</v>
      </c>
      <c r="F431" s="21">
        <v>477.89008880968373</v>
      </c>
      <c r="G431" s="21">
        <v>245.00446106328022</v>
      </c>
      <c r="H431" s="21">
        <v>0.19618012313883196</v>
      </c>
      <c r="I431" s="21">
        <v>2.3682983152475603</v>
      </c>
      <c r="J431" s="21">
        <v>0.45413575112317234</v>
      </c>
      <c r="K431" s="21">
        <v>-31.163423881490832</v>
      </c>
      <c r="L431" s="21">
        <v>-43.861327191819171</v>
      </c>
      <c r="M431" s="21">
        <v>-94.259302204390849</v>
      </c>
      <c r="N431" s="21">
        <v>-43.907035942550699</v>
      </c>
      <c r="O431" s="21">
        <v>-3.7824472340200217E-4</v>
      </c>
      <c r="P431" s="21">
        <v>-0.39639354211288003</v>
      </c>
      <c r="Q431" s="21">
        <v>-1.3129881115815976E-2</v>
      </c>
      <c r="R431" s="3">
        <f t="shared" si="51"/>
        <v>0</v>
      </c>
      <c r="S431" s="3">
        <f t="shared" si="52"/>
        <v>0</v>
      </c>
      <c r="T431" s="3">
        <f t="shared" si="53"/>
        <v>0</v>
      </c>
      <c r="U431" s="3">
        <f t="shared" si="54"/>
        <v>0</v>
      </c>
      <c r="V431" s="3">
        <f t="shared" si="55"/>
        <v>0</v>
      </c>
      <c r="W431" s="3">
        <f t="shared" si="56"/>
        <v>0</v>
      </c>
      <c r="X431" s="3">
        <f t="shared" si="57"/>
        <v>0</v>
      </c>
    </row>
    <row r="432" spans="1:24" hidden="1" x14ac:dyDescent="0.25">
      <c r="A432" s="37">
        <v>44395</v>
      </c>
      <c r="B432" s="38">
        <v>14</v>
      </c>
      <c r="C432" s="19" t="str">
        <f t="shared" si="58"/>
        <v>44395_14</v>
      </c>
      <c r="D432" s="21">
        <v>185.01305449745951</v>
      </c>
      <c r="E432" s="21">
        <v>221.62599232316089</v>
      </c>
      <c r="F432" s="21">
        <v>481.02806758804547</v>
      </c>
      <c r="G432" s="21">
        <v>246.9754047854037</v>
      </c>
      <c r="H432" s="21">
        <v>0.18911218100854132</v>
      </c>
      <c r="I432" s="21">
        <v>2.3739938627892854</v>
      </c>
      <c r="J432" s="21">
        <v>0.43858611258386121</v>
      </c>
      <c r="K432" s="21">
        <v>-28.801944795630973</v>
      </c>
      <c r="L432" s="21">
        <v>-41.518726587407386</v>
      </c>
      <c r="M432" s="21">
        <v>-88.821379664349251</v>
      </c>
      <c r="N432" s="21">
        <v>-41.303900882751144</v>
      </c>
      <c r="O432" s="21">
        <v>2.0138938975027775E-3</v>
      </c>
      <c r="P432" s="21">
        <v>-0.36081310013554696</v>
      </c>
      <c r="Q432" s="21">
        <v>-7.4385518539923628E-3</v>
      </c>
      <c r="R432" s="3">
        <f t="shared" si="51"/>
        <v>0</v>
      </c>
      <c r="S432" s="3">
        <f t="shared" si="52"/>
        <v>0</v>
      </c>
      <c r="T432" s="3">
        <f t="shared" si="53"/>
        <v>0</v>
      </c>
      <c r="U432" s="3">
        <f t="shared" si="54"/>
        <v>0</v>
      </c>
      <c r="V432" s="3">
        <f t="shared" si="55"/>
        <v>0</v>
      </c>
      <c r="W432" s="3">
        <f t="shared" si="56"/>
        <v>0</v>
      </c>
      <c r="X432" s="3">
        <f t="shared" si="57"/>
        <v>0</v>
      </c>
    </row>
    <row r="433" spans="1:24" hidden="1" x14ac:dyDescent="0.25">
      <c r="A433" s="37">
        <v>44395</v>
      </c>
      <c r="B433" s="38">
        <v>15</v>
      </c>
      <c r="C433" s="19" t="str">
        <f t="shared" si="58"/>
        <v>44395_15</v>
      </c>
      <c r="D433" s="21">
        <v>183.36759188587217</v>
      </c>
      <c r="E433" s="21">
        <v>220.3748090163985</v>
      </c>
      <c r="F433" s="21">
        <v>478.59203547187036</v>
      </c>
      <c r="G433" s="21">
        <v>245.54046969766756</v>
      </c>
      <c r="H433" s="21">
        <v>0.18277991945451841</v>
      </c>
      <c r="I433" s="21">
        <v>2.3427280193753091</v>
      </c>
      <c r="J433" s="21">
        <v>0.42561393820037963</v>
      </c>
      <c r="K433" s="21">
        <v>-28.894186240147093</v>
      </c>
      <c r="L433" s="21">
        <v>-41.680324412138361</v>
      </c>
      <c r="M433" s="21">
        <v>-88.941411501695569</v>
      </c>
      <c r="N433" s="21">
        <v>-41.493032551205786</v>
      </c>
      <c r="O433" s="21">
        <v>3.8763241583184885E-3</v>
      </c>
      <c r="P433" s="21">
        <v>-0.36234013828970812</v>
      </c>
      <c r="Q433" s="21">
        <v>-3.3929511985805322E-3</v>
      </c>
      <c r="R433" s="3">
        <f t="shared" si="51"/>
        <v>0</v>
      </c>
      <c r="S433" s="3">
        <f t="shared" si="52"/>
        <v>0</v>
      </c>
      <c r="T433" s="3">
        <f t="shared" si="53"/>
        <v>0</v>
      </c>
      <c r="U433" s="3">
        <f t="shared" si="54"/>
        <v>0</v>
      </c>
      <c r="V433" s="3">
        <f t="shared" si="55"/>
        <v>0</v>
      </c>
      <c r="W433" s="3">
        <f t="shared" si="56"/>
        <v>0</v>
      </c>
      <c r="X433" s="3">
        <f t="shared" si="57"/>
        <v>0</v>
      </c>
    </row>
    <row r="434" spans="1:24" hidden="1" x14ac:dyDescent="0.25">
      <c r="A434" s="37">
        <v>44395</v>
      </c>
      <c r="B434" s="38">
        <v>16</v>
      </c>
      <c r="C434" s="19" t="str">
        <f t="shared" si="58"/>
        <v>44395_16</v>
      </c>
      <c r="D434" s="21">
        <v>176.06993337586192</v>
      </c>
      <c r="E434" s="21">
        <v>213.91876728991875</v>
      </c>
      <c r="F434" s="21">
        <v>463.89267749068489</v>
      </c>
      <c r="G434" s="21">
        <v>237.08910982705757</v>
      </c>
      <c r="H434" s="21">
        <v>0.18565943137546004</v>
      </c>
      <c r="I434" s="21">
        <v>2.288135936376702</v>
      </c>
      <c r="J434" s="21">
        <v>0.43171324059992233</v>
      </c>
      <c r="K434" s="21">
        <v>-29.617827349323832</v>
      </c>
      <c r="L434" s="21">
        <v>-41.774070152843436</v>
      </c>
      <c r="M434" s="21">
        <v>-89.384215381265719</v>
      </c>
      <c r="N434" s="21">
        <v>-42.207245694744188</v>
      </c>
      <c r="O434" s="21">
        <v>9.3193453352944378E-3</v>
      </c>
      <c r="P434" s="21">
        <v>-0.35303771743915247</v>
      </c>
      <c r="Q434" s="21">
        <v>9.4016658048582825E-3</v>
      </c>
      <c r="R434" s="3">
        <f t="shared" si="51"/>
        <v>0</v>
      </c>
      <c r="S434" s="3">
        <f t="shared" si="52"/>
        <v>0</v>
      </c>
      <c r="T434" s="3">
        <f t="shared" si="53"/>
        <v>0</v>
      </c>
      <c r="U434" s="3">
        <f t="shared" si="54"/>
        <v>0</v>
      </c>
      <c r="V434" s="3">
        <f t="shared" si="55"/>
        <v>0</v>
      </c>
      <c r="W434" s="3">
        <f t="shared" si="56"/>
        <v>0</v>
      </c>
      <c r="X434" s="3">
        <f t="shared" si="57"/>
        <v>0</v>
      </c>
    </row>
    <row r="435" spans="1:24" hidden="1" x14ac:dyDescent="0.25">
      <c r="A435" s="37">
        <v>44395</v>
      </c>
      <c r="B435" s="38">
        <v>17</v>
      </c>
      <c r="C435" s="19" t="str">
        <f t="shared" si="58"/>
        <v>44395_17</v>
      </c>
      <c r="D435" s="21">
        <v>171.61297567996851</v>
      </c>
      <c r="E435" s="21">
        <v>208.11309088351993</v>
      </c>
      <c r="F435" s="21">
        <v>451.00569274182027</v>
      </c>
      <c r="G435" s="21">
        <v>230.63526062320915</v>
      </c>
      <c r="H435" s="21">
        <v>0.17776382209152131</v>
      </c>
      <c r="I435" s="21">
        <v>2.1928249211298465</v>
      </c>
      <c r="J435" s="21">
        <v>0.41358916554360792</v>
      </c>
      <c r="K435" s="21">
        <v>-31.47309764913345</v>
      </c>
      <c r="L435" s="21">
        <v>-43.146725601186574</v>
      </c>
      <c r="M435" s="21">
        <v>-92.24029624448265</v>
      </c>
      <c r="N435" s="21">
        <v>-43.851912509297755</v>
      </c>
      <c r="O435" s="21">
        <v>3.4084279312723261E-3</v>
      </c>
      <c r="P435" s="21">
        <v>-0.37949354449086675</v>
      </c>
      <c r="Q435" s="21">
        <v>-4.018281432279387E-3</v>
      </c>
      <c r="R435" s="3">
        <f t="shared" si="51"/>
        <v>0</v>
      </c>
      <c r="S435" s="3">
        <f t="shared" si="52"/>
        <v>0</v>
      </c>
      <c r="T435" s="3">
        <f t="shared" si="53"/>
        <v>0</v>
      </c>
      <c r="U435" s="3">
        <f t="shared" si="54"/>
        <v>0</v>
      </c>
      <c r="V435" s="3">
        <f t="shared" si="55"/>
        <v>0</v>
      </c>
      <c r="W435" s="3">
        <f t="shared" si="56"/>
        <v>0</v>
      </c>
      <c r="X435" s="3">
        <f t="shared" si="57"/>
        <v>0</v>
      </c>
    </row>
    <row r="436" spans="1:24" hidden="1" x14ac:dyDescent="0.25">
      <c r="A436" s="37">
        <v>44395</v>
      </c>
      <c r="B436" s="38">
        <v>18</v>
      </c>
      <c r="C436" s="19" t="str">
        <f t="shared" si="58"/>
        <v>44395_18</v>
      </c>
      <c r="D436" s="21">
        <v>180.96597492258246</v>
      </c>
      <c r="E436" s="21">
        <v>218.3544455666075</v>
      </c>
      <c r="F436" s="21">
        <v>474.70948729906064</v>
      </c>
      <c r="G436" s="21">
        <v>242.92717821697346</v>
      </c>
      <c r="H436" s="21">
        <v>0.17908207428504588</v>
      </c>
      <c r="I436" s="21">
        <v>2.2155259940458718</v>
      </c>
      <c r="J436" s="21">
        <v>0.41550510200200264</v>
      </c>
      <c r="K436" s="21">
        <v>-33.332432265760474</v>
      </c>
      <c r="L436" s="21">
        <v>-44.486819142075603</v>
      </c>
      <c r="M436" s="21">
        <v>-94.759081673645213</v>
      </c>
      <c r="N436" s="21">
        <v>-45.4428287212057</v>
      </c>
      <c r="O436" s="21">
        <v>-2.2564591903033799E-2</v>
      </c>
      <c r="P436" s="21">
        <v>-0.42554137534858594</v>
      </c>
      <c r="Q436" s="21">
        <v>-6.2254688649143269E-2</v>
      </c>
      <c r="R436" s="3">
        <f t="shared" si="51"/>
        <v>0</v>
      </c>
      <c r="S436" s="3">
        <f t="shared" si="52"/>
        <v>0</v>
      </c>
      <c r="T436" s="3">
        <f t="shared" si="53"/>
        <v>0</v>
      </c>
      <c r="U436" s="3">
        <f t="shared" si="54"/>
        <v>0</v>
      </c>
      <c r="V436" s="3">
        <f t="shared" si="55"/>
        <v>0</v>
      </c>
      <c r="W436" s="3">
        <f t="shared" si="56"/>
        <v>0</v>
      </c>
      <c r="X436" s="3">
        <f t="shared" si="57"/>
        <v>0</v>
      </c>
    </row>
    <row r="437" spans="1:24" hidden="1" x14ac:dyDescent="0.25">
      <c r="A437" s="37">
        <v>44395</v>
      </c>
      <c r="B437" s="38">
        <v>19</v>
      </c>
      <c r="C437" s="19" t="str">
        <f t="shared" si="58"/>
        <v>44395_19</v>
      </c>
      <c r="D437" s="21">
        <v>226.28703525193637</v>
      </c>
      <c r="E437" s="21">
        <v>273.6639742298546</v>
      </c>
      <c r="F437" s="21">
        <v>598.99412602472728</v>
      </c>
      <c r="G437" s="21">
        <v>306.36997780532693</v>
      </c>
      <c r="H437" s="21">
        <v>0.24902547209457185</v>
      </c>
      <c r="I437" s="21">
        <v>2.8183493818670073</v>
      </c>
      <c r="J437" s="21">
        <v>0.56697247927243033</v>
      </c>
      <c r="K437" s="21">
        <v>-31.353659285222683</v>
      </c>
      <c r="L437" s="21">
        <v>-40.927216670254161</v>
      </c>
      <c r="M437" s="21">
        <v>-84.982686736038175</v>
      </c>
      <c r="N437" s="21">
        <v>-41.248373979933888</v>
      </c>
      <c r="O437" s="21">
        <v>-2.6699005643098045E-2</v>
      </c>
      <c r="P437" s="21">
        <v>-0.41084231580424857</v>
      </c>
      <c r="Q437" s="21">
        <v>-7.0195887474157379E-2</v>
      </c>
      <c r="R437" s="3">
        <f t="shared" si="51"/>
        <v>0</v>
      </c>
      <c r="S437" s="3">
        <f t="shared" si="52"/>
        <v>0</v>
      </c>
      <c r="T437" s="3">
        <f t="shared" si="53"/>
        <v>0</v>
      </c>
      <c r="U437" s="3">
        <f t="shared" si="54"/>
        <v>0</v>
      </c>
      <c r="V437" s="3">
        <f t="shared" si="55"/>
        <v>0</v>
      </c>
      <c r="W437" s="3">
        <f t="shared" si="56"/>
        <v>0</v>
      </c>
      <c r="X437" s="3">
        <f t="shared" si="57"/>
        <v>0</v>
      </c>
    </row>
    <row r="438" spans="1:24" hidden="1" x14ac:dyDescent="0.25">
      <c r="A438" s="37">
        <v>44395</v>
      </c>
      <c r="B438" s="38">
        <v>20</v>
      </c>
      <c r="C438" s="19" t="str">
        <f t="shared" si="58"/>
        <v>44395_20</v>
      </c>
      <c r="D438" s="21">
        <v>248.58094086201532</v>
      </c>
      <c r="E438" s="21">
        <v>302.14473242093004</v>
      </c>
      <c r="F438" s="21">
        <v>663.43587569660144</v>
      </c>
      <c r="G438" s="21">
        <v>337.73124708143837</v>
      </c>
      <c r="H438" s="21">
        <v>0.2700439986556607</v>
      </c>
      <c r="I438" s="21">
        <v>3.1400870518947364</v>
      </c>
      <c r="J438" s="21">
        <v>0.61363453765959941</v>
      </c>
      <c r="K438" s="21">
        <v>-31.246571163962223</v>
      </c>
      <c r="L438" s="21">
        <v>-40.440422544414304</v>
      </c>
      <c r="M438" s="21">
        <v>-83.681984515603673</v>
      </c>
      <c r="N438" s="21">
        <v>-40.909391079114563</v>
      </c>
      <c r="O438" s="21">
        <v>-3.0884536469405834E-2</v>
      </c>
      <c r="P438" s="21">
        <v>-0.41263632035557285</v>
      </c>
      <c r="Q438" s="21">
        <v>-7.9630964884050234E-2</v>
      </c>
      <c r="R438" s="3">
        <f t="shared" si="51"/>
        <v>0</v>
      </c>
      <c r="S438" s="3">
        <f t="shared" si="52"/>
        <v>0</v>
      </c>
      <c r="T438" s="3">
        <f t="shared" si="53"/>
        <v>0</v>
      </c>
      <c r="U438" s="3">
        <f t="shared" si="54"/>
        <v>0</v>
      </c>
      <c r="V438" s="3">
        <f t="shared" si="55"/>
        <v>0</v>
      </c>
      <c r="W438" s="3">
        <f t="shared" si="56"/>
        <v>0</v>
      </c>
      <c r="X438" s="3">
        <f t="shared" si="57"/>
        <v>0</v>
      </c>
    </row>
    <row r="439" spans="1:24" hidden="1" x14ac:dyDescent="0.25">
      <c r="A439" s="37">
        <v>44395</v>
      </c>
      <c r="B439" s="38">
        <v>21</v>
      </c>
      <c r="C439" s="19" t="str">
        <f t="shared" si="58"/>
        <v>44395_21</v>
      </c>
      <c r="D439" s="21">
        <v>254.4722518199336</v>
      </c>
      <c r="E439" s="21">
        <v>310.25184565573886</v>
      </c>
      <c r="F439" s="21">
        <v>681.38887241916916</v>
      </c>
      <c r="G439" s="21">
        <v>346.00980705460569</v>
      </c>
      <c r="H439" s="21">
        <v>0.27051173619104857</v>
      </c>
      <c r="I439" s="21">
        <v>3.2330447886642282</v>
      </c>
      <c r="J439" s="21">
        <v>0.61550471935503903</v>
      </c>
      <c r="K439" s="21">
        <v>-31.840205364930853</v>
      </c>
      <c r="L439" s="21">
        <v>-41.204716911599505</v>
      </c>
      <c r="M439" s="21">
        <v>-85.39265473167292</v>
      </c>
      <c r="N439" s="21">
        <v>-41.986205405345771</v>
      </c>
      <c r="O439" s="21">
        <v>-3.6315148539948834E-2</v>
      </c>
      <c r="P439" s="21">
        <v>-0.42469588870020897</v>
      </c>
      <c r="Q439" s="21">
        <v>-9.193014431515957E-2</v>
      </c>
      <c r="R439" s="3">
        <f t="shared" si="51"/>
        <v>0</v>
      </c>
      <c r="S439" s="3">
        <f t="shared" si="52"/>
        <v>0</v>
      </c>
      <c r="T439" s="3">
        <f t="shared" si="53"/>
        <v>0</v>
      </c>
      <c r="U439" s="3">
        <f t="shared" si="54"/>
        <v>0</v>
      </c>
      <c r="V439" s="3">
        <f t="shared" si="55"/>
        <v>0</v>
      </c>
      <c r="W439" s="3">
        <f t="shared" si="56"/>
        <v>0</v>
      </c>
      <c r="X439" s="3">
        <f t="shared" si="57"/>
        <v>0</v>
      </c>
    </row>
    <row r="440" spans="1:24" hidden="1" x14ac:dyDescent="0.25">
      <c r="A440" s="37">
        <v>44395</v>
      </c>
      <c r="B440" s="38">
        <v>22</v>
      </c>
      <c r="C440" s="19" t="str">
        <f t="shared" si="58"/>
        <v>44395_22</v>
      </c>
      <c r="D440" s="21">
        <v>252.21441846980426</v>
      </c>
      <c r="E440" s="21">
        <v>309.76686873619497</v>
      </c>
      <c r="F440" s="21">
        <v>680.38460861501608</v>
      </c>
      <c r="G440" s="21">
        <v>344.2061614741599</v>
      </c>
      <c r="H440" s="21">
        <v>0.27209198929176853</v>
      </c>
      <c r="I440" s="21">
        <v>3.2434501418662065</v>
      </c>
      <c r="J440" s="21">
        <v>0.6187880781709737</v>
      </c>
      <c r="K440" s="21">
        <v>-33.445201237139095</v>
      </c>
      <c r="L440" s="21">
        <v>-42.704136305330316</v>
      </c>
      <c r="M440" s="21">
        <v>-88.746075687783289</v>
      </c>
      <c r="N440" s="21">
        <v>-43.881474896344194</v>
      </c>
      <c r="O440" s="21">
        <v>-3.509129465209631E-2</v>
      </c>
      <c r="P440" s="21">
        <v>-0.43468393773102143</v>
      </c>
      <c r="Q440" s="21">
        <v>-8.8999171204836511E-2</v>
      </c>
      <c r="R440" s="3">
        <f t="shared" si="51"/>
        <v>0</v>
      </c>
      <c r="S440" s="3">
        <f t="shared" si="52"/>
        <v>0</v>
      </c>
      <c r="T440" s="3">
        <f t="shared" si="53"/>
        <v>0</v>
      </c>
      <c r="U440" s="3">
        <f t="shared" si="54"/>
        <v>0</v>
      </c>
      <c r="V440" s="3">
        <f t="shared" si="55"/>
        <v>0</v>
      </c>
      <c r="W440" s="3">
        <f t="shared" si="56"/>
        <v>0</v>
      </c>
      <c r="X440" s="3">
        <f t="shared" si="57"/>
        <v>0</v>
      </c>
    </row>
    <row r="441" spans="1:24" hidden="1" x14ac:dyDescent="0.25">
      <c r="A441" s="37">
        <v>44395</v>
      </c>
      <c r="B441" s="38">
        <v>23</v>
      </c>
      <c r="C441" s="19" t="str">
        <f t="shared" si="58"/>
        <v>44395_23</v>
      </c>
      <c r="D441" s="21">
        <v>236.50415699889379</v>
      </c>
      <c r="E441" s="21">
        <v>291.75041503154694</v>
      </c>
      <c r="F441" s="21">
        <v>640.85887899321392</v>
      </c>
      <c r="G441" s="21">
        <v>322.46958496960053</v>
      </c>
      <c r="H441" s="21">
        <v>0.26720928705172325</v>
      </c>
      <c r="I441" s="21">
        <v>3.06967115960264</v>
      </c>
      <c r="J441" s="21">
        <v>0.612169627394617</v>
      </c>
      <c r="K441" s="21">
        <v>-35.720495543109465</v>
      </c>
      <c r="L441" s="21">
        <v>-45.54277736854749</v>
      </c>
      <c r="M441" s="21">
        <v>-95.326853575115337</v>
      </c>
      <c r="N441" s="21">
        <v>-47.454622588395701</v>
      </c>
      <c r="O441" s="21">
        <v>-1.4881450759869373E-2</v>
      </c>
      <c r="P441" s="21">
        <v>-0.43643819200375322</v>
      </c>
      <c r="Q441" s="21">
        <v>-4.2180148509811569E-2</v>
      </c>
      <c r="R441" s="3">
        <f t="shared" si="51"/>
        <v>0</v>
      </c>
      <c r="S441" s="3">
        <f t="shared" si="52"/>
        <v>0</v>
      </c>
      <c r="T441" s="3">
        <f t="shared" si="53"/>
        <v>0</v>
      </c>
      <c r="U441" s="3">
        <f t="shared" si="54"/>
        <v>0</v>
      </c>
      <c r="V441" s="3">
        <f t="shared" si="55"/>
        <v>0</v>
      </c>
      <c r="W441" s="3">
        <f t="shared" si="56"/>
        <v>0</v>
      </c>
      <c r="X441" s="3">
        <f t="shared" si="57"/>
        <v>0</v>
      </c>
    </row>
    <row r="442" spans="1:24" hidden="1" x14ac:dyDescent="0.25">
      <c r="A442" s="37">
        <v>44395</v>
      </c>
      <c r="B442" s="38">
        <v>24</v>
      </c>
      <c r="C442" s="19" t="str">
        <f t="shared" si="58"/>
        <v>44395_24</v>
      </c>
      <c r="D442" s="21">
        <v>207.90544053495418</v>
      </c>
      <c r="E442" s="21">
        <v>255.5638275500184</v>
      </c>
      <c r="F442" s="21">
        <v>559.7536333701396</v>
      </c>
      <c r="G442" s="21">
        <v>281.40012091280323</v>
      </c>
      <c r="H442" s="21">
        <v>0.25002809670931708</v>
      </c>
      <c r="I442" s="21">
        <v>2.7269015030479715</v>
      </c>
      <c r="J442" s="21">
        <v>0.57694340636828312</v>
      </c>
      <c r="K442" s="21">
        <v>-37.16794535927253</v>
      </c>
      <c r="L442" s="21">
        <v>-46.942821650601019</v>
      </c>
      <c r="M442" s="21">
        <v>-98.537798741814726</v>
      </c>
      <c r="N442" s="21">
        <v>-49.272712970466578</v>
      </c>
      <c r="O442" s="21">
        <v>-9.9951555090475857E-3</v>
      </c>
      <c r="P442" s="21">
        <v>-0.43534220752429398</v>
      </c>
      <c r="Q442" s="21">
        <v>-3.1935826874636829E-2</v>
      </c>
      <c r="R442" s="3">
        <f t="shared" si="51"/>
        <v>0</v>
      </c>
      <c r="S442" s="3">
        <f t="shared" si="52"/>
        <v>0</v>
      </c>
      <c r="T442" s="3">
        <f t="shared" si="53"/>
        <v>0</v>
      </c>
      <c r="U442" s="3">
        <f t="shared" si="54"/>
        <v>0</v>
      </c>
      <c r="V442" s="3">
        <f t="shared" si="55"/>
        <v>0</v>
      </c>
      <c r="W442" s="3">
        <f t="shared" si="56"/>
        <v>0</v>
      </c>
      <c r="X442" s="3">
        <f t="shared" si="57"/>
        <v>0</v>
      </c>
    </row>
    <row r="443" spans="1:24" hidden="1" x14ac:dyDescent="0.25">
      <c r="A443" s="37">
        <v>44396</v>
      </c>
      <c r="B443" s="38">
        <v>1</v>
      </c>
      <c r="C443" s="19" t="str">
        <f t="shared" si="58"/>
        <v>44396_1</v>
      </c>
      <c r="D443" s="21">
        <v>176.50482907989337</v>
      </c>
      <c r="E443" s="21">
        <v>214.98866646593154</v>
      </c>
      <c r="F443" s="21">
        <v>467.03099401989141</v>
      </c>
      <c r="G443" s="21">
        <v>236.14117706046599</v>
      </c>
      <c r="H443" s="21">
        <v>0.22607650673737836</v>
      </c>
      <c r="I443" s="21">
        <v>2.3067992903421817</v>
      </c>
      <c r="J443" s="21">
        <v>0.52505400876917108</v>
      </c>
      <c r="K443" s="21">
        <v>-30.220387277732581</v>
      </c>
      <c r="L443" s="21">
        <v>-36.101985394769756</v>
      </c>
      <c r="M443" s="21">
        <v>-73.366855348339314</v>
      </c>
      <c r="N443" s="21">
        <v>-36.842574984579421</v>
      </c>
      <c r="O443" s="21">
        <v>-9.2549759866398483E-3</v>
      </c>
      <c r="P443" s="21">
        <v>-0.35855817954133662</v>
      </c>
      <c r="Q443" s="21">
        <v>-3.0819576826092834E-2</v>
      </c>
      <c r="R443" s="3">
        <f t="shared" si="51"/>
        <v>0</v>
      </c>
      <c r="S443" s="3">
        <f t="shared" si="52"/>
        <v>0</v>
      </c>
      <c r="T443" s="3">
        <f t="shared" si="53"/>
        <v>0</v>
      </c>
      <c r="U443" s="3">
        <f t="shared" si="54"/>
        <v>0</v>
      </c>
      <c r="V443" s="3">
        <f t="shared" si="55"/>
        <v>0</v>
      </c>
      <c r="W443" s="3">
        <f t="shared" si="56"/>
        <v>0</v>
      </c>
      <c r="X443" s="3">
        <f t="shared" si="57"/>
        <v>0</v>
      </c>
    </row>
    <row r="444" spans="1:24" hidden="1" x14ac:dyDescent="0.25">
      <c r="A444" s="37">
        <v>44396</v>
      </c>
      <c r="B444" s="38">
        <v>2</v>
      </c>
      <c r="C444" s="19" t="str">
        <f t="shared" si="58"/>
        <v>44396_2</v>
      </c>
      <c r="D444" s="21">
        <v>154.6144845543441</v>
      </c>
      <c r="E444" s="21">
        <v>184.67919209684914</v>
      </c>
      <c r="F444" s="21">
        <v>397.51043436270288</v>
      </c>
      <c r="G444" s="21">
        <v>203.16448449260056</v>
      </c>
      <c r="H444" s="21">
        <v>0.20028810936529334</v>
      </c>
      <c r="I444" s="21">
        <v>1.9848843813293808</v>
      </c>
      <c r="J444" s="21">
        <v>0.46767333426004415</v>
      </c>
      <c r="K444" s="21">
        <v>-31.3914236837619</v>
      </c>
      <c r="L444" s="21">
        <v>-37.712216425114121</v>
      </c>
      <c r="M444" s="21">
        <v>-77.240736759007788</v>
      </c>
      <c r="N444" s="21">
        <v>-38.621480280575696</v>
      </c>
      <c r="O444" s="21">
        <v>-2.1113227308611218E-2</v>
      </c>
      <c r="P444" s="21">
        <v>-0.3871298063709962</v>
      </c>
      <c r="Q444" s="21">
        <v>-5.8299425906225208E-2</v>
      </c>
      <c r="R444" s="3">
        <f t="shared" si="51"/>
        <v>0</v>
      </c>
      <c r="S444" s="3">
        <f t="shared" si="52"/>
        <v>0</v>
      </c>
      <c r="T444" s="3">
        <f t="shared" si="53"/>
        <v>0</v>
      </c>
      <c r="U444" s="3">
        <f t="shared" si="54"/>
        <v>0</v>
      </c>
      <c r="V444" s="3">
        <f t="shared" si="55"/>
        <v>0</v>
      </c>
      <c r="W444" s="3">
        <f t="shared" si="56"/>
        <v>0</v>
      </c>
      <c r="X444" s="3">
        <f t="shared" si="57"/>
        <v>0</v>
      </c>
    </row>
    <row r="445" spans="1:24" hidden="1" x14ac:dyDescent="0.25">
      <c r="A445" s="37">
        <v>44396</v>
      </c>
      <c r="B445" s="38">
        <v>3</v>
      </c>
      <c r="C445" s="19" t="str">
        <f t="shared" si="58"/>
        <v>44396_3</v>
      </c>
      <c r="D445" s="21">
        <v>140.66195337214305</v>
      </c>
      <c r="E445" s="21">
        <v>165.43962853533176</v>
      </c>
      <c r="F445" s="21">
        <v>353.57415516446252</v>
      </c>
      <c r="G445" s="21">
        <v>182.3459772575377</v>
      </c>
      <c r="H445" s="21">
        <v>0.18986892491921387</v>
      </c>
      <c r="I445" s="21">
        <v>1.7873360974553913</v>
      </c>
      <c r="J445" s="21">
        <v>0.44451507587474226</v>
      </c>
      <c r="K445" s="21">
        <v>-28.065965076364787</v>
      </c>
      <c r="L445" s="21">
        <v>-32.937303535567388</v>
      </c>
      <c r="M445" s="21">
        <v>-66.406316681824933</v>
      </c>
      <c r="N445" s="21">
        <v>-32.664620244566485</v>
      </c>
      <c r="O445" s="21">
        <v>-1.995336829978658E-2</v>
      </c>
      <c r="P445" s="21">
        <v>-0.35679107755210837</v>
      </c>
      <c r="Q445" s="21">
        <v>-5.5271904226270936E-2</v>
      </c>
      <c r="R445" s="3">
        <f t="shared" si="51"/>
        <v>0</v>
      </c>
      <c r="S445" s="3">
        <f t="shared" si="52"/>
        <v>0</v>
      </c>
      <c r="T445" s="3">
        <f t="shared" si="53"/>
        <v>0</v>
      </c>
      <c r="U445" s="3">
        <f t="shared" si="54"/>
        <v>0</v>
      </c>
      <c r="V445" s="3">
        <f t="shared" si="55"/>
        <v>0</v>
      </c>
      <c r="W445" s="3">
        <f t="shared" si="56"/>
        <v>0</v>
      </c>
      <c r="X445" s="3">
        <f t="shared" si="57"/>
        <v>0</v>
      </c>
    </row>
    <row r="446" spans="1:24" hidden="1" x14ac:dyDescent="0.25">
      <c r="A446" s="37">
        <v>44396</v>
      </c>
      <c r="B446" s="38">
        <v>4</v>
      </c>
      <c r="C446" s="19" t="str">
        <f t="shared" si="58"/>
        <v>44396_4</v>
      </c>
      <c r="D446" s="21">
        <v>133.16558622253342</v>
      </c>
      <c r="E446" s="21">
        <v>154.77804621262533</v>
      </c>
      <c r="F446" s="21">
        <v>329.14763748432568</v>
      </c>
      <c r="G446" s="21">
        <v>170.99598720250469</v>
      </c>
      <c r="H446" s="21">
        <v>0.18818141744502692</v>
      </c>
      <c r="I446" s="21">
        <v>1.6768451021906907</v>
      </c>
      <c r="J446" s="21">
        <v>0.44147282083244166</v>
      </c>
      <c r="K446" s="21">
        <v>-26.208702975362066</v>
      </c>
      <c r="L446" s="21">
        <v>-30.552897076979427</v>
      </c>
      <c r="M446" s="21">
        <v>-61.410045836910285</v>
      </c>
      <c r="N446" s="21">
        <v>-29.783104103706176</v>
      </c>
      <c r="O446" s="21">
        <v>-2.4440589213735771E-2</v>
      </c>
      <c r="P446" s="21">
        <v>-0.34946760111582414</v>
      </c>
      <c r="Q446" s="21">
        <v>-6.5787345109675571E-2</v>
      </c>
      <c r="R446" s="3">
        <f t="shared" si="51"/>
        <v>0</v>
      </c>
      <c r="S446" s="3">
        <f t="shared" si="52"/>
        <v>0</v>
      </c>
      <c r="T446" s="3">
        <f t="shared" si="53"/>
        <v>0</v>
      </c>
      <c r="U446" s="3">
        <f t="shared" si="54"/>
        <v>0</v>
      </c>
      <c r="V446" s="3">
        <f t="shared" si="55"/>
        <v>0</v>
      </c>
      <c r="W446" s="3">
        <f t="shared" si="56"/>
        <v>0</v>
      </c>
      <c r="X446" s="3">
        <f t="shared" si="57"/>
        <v>0</v>
      </c>
    </row>
    <row r="447" spans="1:24" hidden="1" x14ac:dyDescent="0.25">
      <c r="A447" s="37">
        <v>44396</v>
      </c>
      <c r="B447" s="38">
        <v>5</v>
      </c>
      <c r="C447" s="19" t="str">
        <f t="shared" si="58"/>
        <v>44396_5</v>
      </c>
      <c r="D447" s="21">
        <v>131.20220995576148</v>
      </c>
      <c r="E447" s="21">
        <v>151.19672797767092</v>
      </c>
      <c r="F447" s="21">
        <v>320.40620718334861</v>
      </c>
      <c r="G447" s="21">
        <v>167.00725824505378</v>
      </c>
      <c r="H447" s="21">
        <v>0.1933987342262089</v>
      </c>
      <c r="I447" s="21">
        <v>1.6507521814139101</v>
      </c>
      <c r="J447" s="21">
        <v>0.45250051424619936</v>
      </c>
      <c r="K447" s="21">
        <v>-26.230360211784429</v>
      </c>
      <c r="L447" s="21">
        <v>-30.889098075065615</v>
      </c>
      <c r="M447" s="21">
        <v>-62.229202690012698</v>
      </c>
      <c r="N447" s="21">
        <v>-29.942755574790475</v>
      </c>
      <c r="O447" s="21">
        <v>-1.9909951739659891E-2</v>
      </c>
      <c r="P447" s="21">
        <v>-0.34706615817707298</v>
      </c>
      <c r="Q447" s="21">
        <v>-5.5354369936253991E-2</v>
      </c>
      <c r="R447" s="3">
        <f t="shared" si="51"/>
        <v>0</v>
      </c>
      <c r="S447" s="3">
        <f t="shared" si="52"/>
        <v>0</v>
      </c>
      <c r="T447" s="3">
        <f t="shared" si="53"/>
        <v>0</v>
      </c>
      <c r="U447" s="3">
        <f t="shared" si="54"/>
        <v>0</v>
      </c>
      <c r="V447" s="3">
        <f t="shared" si="55"/>
        <v>0</v>
      </c>
      <c r="W447" s="3">
        <f t="shared" si="56"/>
        <v>0</v>
      </c>
      <c r="X447" s="3">
        <f t="shared" si="57"/>
        <v>0</v>
      </c>
    </row>
    <row r="448" spans="1:24" hidden="1" x14ac:dyDescent="0.25">
      <c r="A448" s="37">
        <v>44396</v>
      </c>
      <c r="B448" s="38">
        <v>6</v>
      </c>
      <c r="C448" s="19" t="str">
        <f t="shared" si="58"/>
        <v>44396_6</v>
      </c>
      <c r="D448" s="21">
        <v>133.40670242353644</v>
      </c>
      <c r="E448" s="21">
        <v>155.85212905176223</v>
      </c>
      <c r="F448" s="21">
        <v>330.51996630801335</v>
      </c>
      <c r="G448" s="21">
        <v>171.32333421193795</v>
      </c>
      <c r="H448" s="21">
        <v>0.20067416443734754</v>
      </c>
      <c r="I448" s="21">
        <v>1.7089219321304663</v>
      </c>
      <c r="J448" s="21">
        <v>0.47063098540727255</v>
      </c>
      <c r="K448" s="21">
        <v>-26.906993784920701</v>
      </c>
      <c r="L448" s="21">
        <v>-31.323188748262215</v>
      </c>
      <c r="M448" s="21">
        <v>-63.045920883046648</v>
      </c>
      <c r="N448" s="21">
        <v>-30.22934927509656</v>
      </c>
      <c r="O448" s="21">
        <v>-1.3488073228959521E-2</v>
      </c>
      <c r="P448" s="21">
        <v>-0.34677667697491787</v>
      </c>
      <c r="Q448" s="21">
        <v>-4.043585499757571E-2</v>
      </c>
      <c r="R448" s="3">
        <f t="shared" si="51"/>
        <v>0</v>
      </c>
      <c r="S448" s="3">
        <f t="shared" si="52"/>
        <v>0</v>
      </c>
      <c r="T448" s="3">
        <f t="shared" si="53"/>
        <v>0</v>
      </c>
      <c r="U448" s="3">
        <f t="shared" si="54"/>
        <v>0</v>
      </c>
      <c r="V448" s="3">
        <f t="shared" si="55"/>
        <v>0</v>
      </c>
      <c r="W448" s="3">
        <f t="shared" si="56"/>
        <v>0</v>
      </c>
      <c r="X448" s="3">
        <f t="shared" si="57"/>
        <v>0</v>
      </c>
    </row>
    <row r="449" spans="1:24" hidden="1" x14ac:dyDescent="0.25">
      <c r="A449" s="37">
        <v>44396</v>
      </c>
      <c r="B449" s="38">
        <v>7</v>
      </c>
      <c r="C449" s="19" t="str">
        <f t="shared" si="58"/>
        <v>44396_7</v>
      </c>
      <c r="D449" s="21">
        <v>150.03121091983775</v>
      </c>
      <c r="E449" s="21">
        <v>177.08142431666184</v>
      </c>
      <c r="F449" s="21">
        <v>377.12892124115967</v>
      </c>
      <c r="G449" s="21">
        <v>194.09847261790168</v>
      </c>
      <c r="H449" s="21">
        <v>0.20553709984039484</v>
      </c>
      <c r="I449" s="21">
        <v>1.9218844922017766</v>
      </c>
      <c r="J449" s="21">
        <v>0.48062412183326475</v>
      </c>
      <c r="K449" s="21">
        <v>-37.127181169329646</v>
      </c>
      <c r="L449" s="21">
        <v>-41.355597276538788</v>
      </c>
      <c r="M449" s="21">
        <v>-85.536518191789</v>
      </c>
      <c r="N449" s="21">
        <v>-47.777345069538242</v>
      </c>
      <c r="O449" s="21">
        <v>-1.7336726321316706E-2</v>
      </c>
      <c r="P449" s="21">
        <v>-0.41018782224333999</v>
      </c>
      <c r="Q449" s="21">
        <v>-4.915934052716478E-2</v>
      </c>
      <c r="R449" s="3">
        <f t="shared" si="51"/>
        <v>0</v>
      </c>
      <c r="S449" s="3">
        <f t="shared" si="52"/>
        <v>0</v>
      </c>
      <c r="T449" s="3">
        <f t="shared" si="53"/>
        <v>0</v>
      </c>
      <c r="U449" s="3">
        <f t="shared" si="54"/>
        <v>0</v>
      </c>
      <c r="V449" s="3">
        <f t="shared" si="55"/>
        <v>0</v>
      </c>
      <c r="W449" s="3">
        <f t="shared" si="56"/>
        <v>0</v>
      </c>
      <c r="X449" s="3">
        <f t="shared" si="57"/>
        <v>0</v>
      </c>
    </row>
    <row r="450" spans="1:24" hidden="1" x14ac:dyDescent="0.25">
      <c r="A450" s="37">
        <v>44396</v>
      </c>
      <c r="B450" s="38">
        <v>8</v>
      </c>
      <c r="C450" s="19" t="str">
        <f t="shared" si="58"/>
        <v>44396_8</v>
      </c>
      <c r="D450" s="21">
        <v>181.99048585358324</v>
      </c>
      <c r="E450" s="21">
        <v>215.42794863834675</v>
      </c>
      <c r="F450" s="21">
        <v>456.50784809900762</v>
      </c>
      <c r="G450" s="21">
        <v>236.27538753305521</v>
      </c>
      <c r="H450" s="21">
        <v>0.2044230512391767</v>
      </c>
      <c r="I450" s="21">
        <v>2.309465896895238</v>
      </c>
      <c r="J450" s="21">
        <v>0.47611276536030112</v>
      </c>
      <c r="K450" s="21">
        <v>-40.202503208346478</v>
      </c>
      <c r="L450" s="21">
        <v>-46.476226063491325</v>
      </c>
      <c r="M450" s="21">
        <v>-102.16050619982039</v>
      </c>
      <c r="N450" s="21">
        <v>-54.500272138963865</v>
      </c>
      <c r="O450" s="21">
        <v>-2.5991279221963742E-2</v>
      </c>
      <c r="P450" s="21">
        <v>-0.42692417645694747</v>
      </c>
      <c r="Q450" s="21">
        <v>-6.8453623688624413E-2</v>
      </c>
      <c r="R450" s="3">
        <f t="shared" si="51"/>
        <v>0</v>
      </c>
      <c r="S450" s="3">
        <f t="shared" si="52"/>
        <v>0</v>
      </c>
      <c r="T450" s="3">
        <f t="shared" si="53"/>
        <v>0</v>
      </c>
      <c r="U450" s="3">
        <f t="shared" si="54"/>
        <v>0</v>
      </c>
      <c r="V450" s="3">
        <f t="shared" si="55"/>
        <v>0</v>
      </c>
      <c r="W450" s="3">
        <f t="shared" si="56"/>
        <v>0</v>
      </c>
      <c r="X450" s="3">
        <f t="shared" si="57"/>
        <v>0</v>
      </c>
    </row>
    <row r="451" spans="1:24" hidden="1" x14ac:dyDescent="0.25">
      <c r="A451" s="37">
        <v>44396</v>
      </c>
      <c r="B451" s="38">
        <v>9</v>
      </c>
      <c r="C451" s="19" t="str">
        <f t="shared" si="58"/>
        <v>44396_9</v>
      </c>
      <c r="D451" s="21">
        <v>218.92860589207351</v>
      </c>
      <c r="E451" s="21">
        <v>261.09306620120003</v>
      </c>
      <c r="F451" s="21">
        <v>549.06105651900612</v>
      </c>
      <c r="G451" s="21">
        <v>284.6219178750714</v>
      </c>
      <c r="H451" s="21">
        <v>0.21467359076656858</v>
      </c>
      <c r="I451" s="21">
        <v>2.8371258260475782</v>
      </c>
      <c r="J451" s="21">
        <v>0.49743721091346438</v>
      </c>
      <c r="K451" s="21">
        <v>-36.856071889940651</v>
      </c>
      <c r="L451" s="21">
        <v>-45.500954617018074</v>
      </c>
      <c r="M451" s="21">
        <v>-100.26583408399253</v>
      </c>
      <c r="N451" s="21">
        <v>-51.681529455660758</v>
      </c>
      <c r="O451" s="21">
        <v>-1.5431819396125182E-2</v>
      </c>
      <c r="P451" s="21">
        <v>-0.35692805300508679</v>
      </c>
      <c r="Q451" s="21">
        <v>-4.3698291270639462E-2</v>
      </c>
      <c r="R451" s="3">
        <f t="shared" si="51"/>
        <v>0</v>
      </c>
      <c r="S451" s="3">
        <f t="shared" si="52"/>
        <v>0</v>
      </c>
      <c r="T451" s="3">
        <f t="shared" si="53"/>
        <v>0</v>
      </c>
      <c r="U451" s="3">
        <f t="shared" si="54"/>
        <v>0</v>
      </c>
      <c r="V451" s="3">
        <f t="shared" si="55"/>
        <v>0</v>
      </c>
      <c r="W451" s="3">
        <f t="shared" si="56"/>
        <v>0</v>
      </c>
      <c r="X451" s="3">
        <f t="shared" si="57"/>
        <v>0</v>
      </c>
    </row>
    <row r="452" spans="1:24" hidden="1" x14ac:dyDescent="0.25">
      <c r="A452" s="37">
        <v>44396</v>
      </c>
      <c r="B452" s="38">
        <v>10</v>
      </c>
      <c r="C452" s="19" t="str">
        <f t="shared" si="58"/>
        <v>44396_10</v>
      </c>
      <c r="D452" s="21">
        <v>246.21789718694038</v>
      </c>
      <c r="E452" s="21">
        <v>296.61323527883479</v>
      </c>
      <c r="F452" s="21">
        <v>623.69916111212501</v>
      </c>
      <c r="G452" s="21">
        <v>321.97689242181872</v>
      </c>
      <c r="H452" s="21">
        <v>0.24921329560922648</v>
      </c>
      <c r="I452" s="21">
        <v>3.3013230235946032</v>
      </c>
      <c r="J452" s="21">
        <v>0.57531833790436038</v>
      </c>
      <c r="K452" s="21">
        <v>-27.488788466917633</v>
      </c>
      <c r="L452" s="21">
        <v>-33.681328845395072</v>
      </c>
      <c r="M452" s="21">
        <v>-75.884309380297623</v>
      </c>
      <c r="N452" s="21">
        <v>-40.71834928544898</v>
      </c>
      <c r="O452" s="21">
        <v>2.9568950834878392E-2</v>
      </c>
      <c r="P452" s="21">
        <v>-0.16717698283824714</v>
      </c>
      <c r="Q452" s="21">
        <v>5.899228664050496E-2</v>
      </c>
      <c r="R452" s="3">
        <f t="shared" si="51"/>
        <v>0</v>
      </c>
      <c r="S452" s="3">
        <f t="shared" si="52"/>
        <v>0</v>
      </c>
      <c r="T452" s="3">
        <f t="shared" si="53"/>
        <v>0</v>
      </c>
      <c r="U452" s="3">
        <f t="shared" si="54"/>
        <v>0</v>
      </c>
      <c r="V452" s="3">
        <f t="shared" si="55"/>
        <v>0</v>
      </c>
      <c r="W452" s="3">
        <f t="shared" si="56"/>
        <v>0</v>
      </c>
      <c r="X452" s="3">
        <f t="shared" si="57"/>
        <v>0</v>
      </c>
    </row>
    <row r="453" spans="1:24" hidden="1" x14ac:dyDescent="0.25">
      <c r="A453" s="37">
        <v>44396</v>
      </c>
      <c r="B453" s="38">
        <v>11</v>
      </c>
      <c r="C453" s="19" t="str">
        <f t="shared" si="58"/>
        <v>44396_11</v>
      </c>
      <c r="D453" s="21">
        <v>255.39526427925358</v>
      </c>
      <c r="E453" s="21">
        <v>307.12649546187703</v>
      </c>
      <c r="F453" s="21">
        <v>645.62952717482324</v>
      </c>
      <c r="G453" s="21">
        <v>333.28900836899578</v>
      </c>
      <c r="H453" s="21">
        <v>0.25991761627566357</v>
      </c>
      <c r="I453" s="21">
        <v>3.4280619878485123</v>
      </c>
      <c r="J453" s="21">
        <v>0.5981874568697334</v>
      </c>
      <c r="K453" s="21">
        <v>-22.59668032423901</v>
      </c>
      <c r="L453" s="21">
        <v>-28.785817575774118</v>
      </c>
      <c r="M453" s="21">
        <v>-65.438377754286478</v>
      </c>
      <c r="N453" s="21">
        <v>-35.479585406656433</v>
      </c>
      <c r="O453" s="21">
        <v>4.7423336623701323E-2</v>
      </c>
      <c r="P453" s="21">
        <v>-7.739133205251722E-2</v>
      </c>
      <c r="Q453" s="21">
        <v>9.8987667442563931E-2</v>
      </c>
      <c r="R453" s="3">
        <f t="shared" si="51"/>
        <v>0</v>
      </c>
      <c r="S453" s="3">
        <f t="shared" si="52"/>
        <v>0</v>
      </c>
      <c r="T453" s="3">
        <f t="shared" si="53"/>
        <v>0</v>
      </c>
      <c r="U453" s="3">
        <f t="shared" si="54"/>
        <v>0</v>
      </c>
      <c r="V453" s="3">
        <f t="shared" si="55"/>
        <v>0</v>
      </c>
      <c r="W453" s="3">
        <f t="shared" si="56"/>
        <v>0</v>
      </c>
      <c r="X453" s="3">
        <f t="shared" si="57"/>
        <v>0</v>
      </c>
    </row>
    <row r="454" spans="1:24" x14ac:dyDescent="0.25">
      <c r="A454" s="37">
        <v>44396</v>
      </c>
      <c r="B454" s="38">
        <v>12</v>
      </c>
      <c r="C454" s="19" t="str">
        <f t="shared" si="58"/>
        <v>44396_12</v>
      </c>
      <c r="D454" s="21">
        <v>255.83777281585728</v>
      </c>
      <c r="E454" s="21">
        <v>306.17224428038986</v>
      </c>
      <c r="F454" s="21">
        <v>644.08199782873578</v>
      </c>
      <c r="G454" s="21">
        <v>332.85522028578316</v>
      </c>
      <c r="H454" s="21">
        <v>0.26252675288039745</v>
      </c>
      <c r="I454" s="21">
        <v>3.4209053915487999</v>
      </c>
      <c r="J454" s="21">
        <v>0.60519900470983079</v>
      </c>
      <c r="K454" s="21">
        <v>-20.558134361827584</v>
      </c>
      <c r="L454" s="21">
        <v>-26.650659670134974</v>
      </c>
      <c r="M454" s="21">
        <v>-60.775200099902037</v>
      </c>
      <c r="N454" s="21">
        <v>-32.841960431768165</v>
      </c>
      <c r="O454" s="21">
        <v>6.1379403062046874E-2</v>
      </c>
      <c r="P454" s="21">
        <v>-1.7890232314454229E-2</v>
      </c>
      <c r="Q454" s="21">
        <v>0.12975753885389882</v>
      </c>
      <c r="R454" s="3">
        <f t="shared" si="51"/>
        <v>0</v>
      </c>
      <c r="S454" s="3">
        <f t="shared" si="52"/>
        <v>0</v>
      </c>
      <c r="T454" s="3">
        <f t="shared" si="53"/>
        <v>0</v>
      </c>
      <c r="U454" s="3">
        <f t="shared" si="54"/>
        <v>0</v>
      </c>
      <c r="V454" s="3">
        <f t="shared" si="55"/>
        <v>7.3095570326913287E-2</v>
      </c>
      <c r="W454" s="3">
        <f t="shared" si="56"/>
        <v>0</v>
      </c>
      <c r="X454" s="3">
        <f t="shared" si="57"/>
        <v>7.1808007180589301E-2</v>
      </c>
    </row>
    <row r="455" spans="1:24" x14ac:dyDescent="0.25">
      <c r="A455" s="37">
        <v>44396</v>
      </c>
      <c r="B455" s="38">
        <v>13</v>
      </c>
      <c r="C455" s="19" t="str">
        <f t="shared" si="58"/>
        <v>44396_13</v>
      </c>
      <c r="D455" s="21">
        <v>253.13450272840606</v>
      </c>
      <c r="E455" s="21">
        <v>301.51778067973606</v>
      </c>
      <c r="F455" s="21">
        <v>635.50840092754299</v>
      </c>
      <c r="G455" s="21">
        <v>328.96295519901048</v>
      </c>
      <c r="H455" s="21">
        <v>0.25791882606165084</v>
      </c>
      <c r="I455" s="21">
        <v>3.3179266426930911</v>
      </c>
      <c r="J455" s="21">
        <v>0.59534439553463203</v>
      </c>
      <c r="K455" s="21">
        <v>-19.629065045927071</v>
      </c>
      <c r="L455" s="21">
        <v>-26.030201887459029</v>
      </c>
      <c r="M455" s="21">
        <v>-58.740712063683972</v>
      </c>
      <c r="N455" s="21">
        <v>-31.546825148935447</v>
      </c>
      <c r="O455" s="21">
        <v>6.1812125671741922E-2</v>
      </c>
      <c r="P455" s="21">
        <v>-2.6728158980946548E-2</v>
      </c>
      <c r="Q455" s="21">
        <v>0.13092022661997538</v>
      </c>
      <c r="R455" s="3">
        <f t="shared" si="51"/>
        <v>0</v>
      </c>
      <c r="S455" s="3">
        <f t="shared" si="52"/>
        <v>0</v>
      </c>
      <c r="T455" s="3">
        <f t="shared" si="53"/>
        <v>0</v>
      </c>
      <c r="U455" s="3">
        <f t="shared" si="54"/>
        <v>0</v>
      </c>
      <c r="V455" s="3">
        <f t="shared" si="55"/>
        <v>8.4251005104174589E-2</v>
      </c>
      <c r="W455" s="3">
        <f t="shared" si="56"/>
        <v>0</v>
      </c>
      <c r="X455" s="3">
        <f t="shared" si="57"/>
        <v>9.7619549464984301E-2</v>
      </c>
    </row>
    <row r="456" spans="1:24" x14ac:dyDescent="0.25">
      <c r="A456" s="37">
        <v>44396</v>
      </c>
      <c r="B456" s="38">
        <v>14</v>
      </c>
      <c r="C456" s="19" t="str">
        <f t="shared" si="58"/>
        <v>44396_14</v>
      </c>
      <c r="D456" s="21">
        <v>249.55263307261919</v>
      </c>
      <c r="E456" s="21">
        <v>295.4717597320552</v>
      </c>
      <c r="F456" s="21">
        <v>624.86578381835739</v>
      </c>
      <c r="G456" s="21">
        <v>324.83270334177024</v>
      </c>
      <c r="H456" s="21">
        <v>0.24426233970015304</v>
      </c>
      <c r="I456" s="21">
        <v>3.2169141793996254</v>
      </c>
      <c r="J456" s="21">
        <v>0.57213850978691971</v>
      </c>
      <c r="K456" s="21">
        <v>-20.765062174960931</v>
      </c>
      <c r="L456" s="21">
        <v>-28.836258095913823</v>
      </c>
      <c r="M456" s="21">
        <v>-64.182353764976838</v>
      </c>
      <c r="N456" s="21">
        <v>-33.381032272976469</v>
      </c>
      <c r="O456" s="21">
        <v>5.6932721638200082E-2</v>
      </c>
      <c r="P456" s="21">
        <v>-7.0487008596807704E-2</v>
      </c>
      <c r="Q456" s="21">
        <v>0.12858980867314673</v>
      </c>
      <c r="R456" s="3">
        <f t="shared" si="51"/>
        <v>0</v>
      </c>
      <c r="S456" s="3">
        <f t="shared" si="52"/>
        <v>0</v>
      </c>
      <c r="T456" s="3">
        <f t="shared" si="53"/>
        <v>0</v>
      </c>
      <c r="U456" s="3">
        <f t="shared" si="54"/>
        <v>0</v>
      </c>
      <c r="V456" s="3">
        <f t="shared" si="55"/>
        <v>6.6557049711821914E-2</v>
      </c>
      <c r="W456" s="3">
        <f t="shared" si="56"/>
        <v>0</v>
      </c>
      <c r="X456" s="3">
        <f t="shared" si="57"/>
        <v>0.1166532730177381</v>
      </c>
    </row>
    <row r="457" spans="1:24" hidden="1" x14ac:dyDescent="0.25">
      <c r="A457" s="37">
        <v>44396</v>
      </c>
      <c r="B457" s="38">
        <v>15</v>
      </c>
      <c r="C457" s="19" t="str">
        <f t="shared" si="58"/>
        <v>44396_15</v>
      </c>
      <c r="D457" s="21">
        <v>240.84799590237566</v>
      </c>
      <c r="E457" s="21">
        <v>288.36921923051648</v>
      </c>
      <c r="F457" s="21">
        <v>609.78655178036206</v>
      </c>
      <c r="G457" s="21">
        <v>314.73417574795701</v>
      </c>
      <c r="H457" s="21">
        <v>0.21899162478228978</v>
      </c>
      <c r="I457" s="21">
        <v>3.148054008861902</v>
      </c>
      <c r="J457" s="21">
        <v>0.51224452708071766</v>
      </c>
      <c r="K457" s="21">
        <v>-20.274020092335839</v>
      </c>
      <c r="L457" s="21">
        <v>-26.585242244047244</v>
      </c>
      <c r="M457" s="21">
        <v>-59.621113538740026</v>
      </c>
      <c r="N457" s="21">
        <v>-32.465602788061467</v>
      </c>
      <c r="O457" s="21">
        <v>3.459685372894461E-2</v>
      </c>
      <c r="P457" s="21">
        <v>-3.9215226193741674E-2</v>
      </c>
      <c r="Q457" s="21">
        <v>7.5999384282016802E-2</v>
      </c>
      <c r="R457" s="3">
        <f t="shared" si="51"/>
        <v>0</v>
      </c>
      <c r="S457" s="3">
        <f t="shared" si="52"/>
        <v>0</v>
      </c>
      <c r="T457" s="3">
        <f t="shared" si="53"/>
        <v>0</v>
      </c>
      <c r="U457" s="3">
        <f t="shared" si="54"/>
        <v>0</v>
      </c>
      <c r="V457" s="3">
        <f t="shared" si="55"/>
        <v>0</v>
      </c>
      <c r="W457" s="3">
        <f t="shared" si="56"/>
        <v>0</v>
      </c>
      <c r="X457" s="3">
        <f t="shared" si="57"/>
        <v>0</v>
      </c>
    </row>
    <row r="458" spans="1:24" x14ac:dyDescent="0.25">
      <c r="A458" s="37">
        <v>44396</v>
      </c>
      <c r="B458" s="38">
        <v>16</v>
      </c>
      <c r="C458" s="19" t="str">
        <f t="shared" si="58"/>
        <v>44396_16</v>
      </c>
      <c r="D458" s="21">
        <v>233.05086325618234</v>
      </c>
      <c r="E458" s="21">
        <v>280.04974803342145</v>
      </c>
      <c r="F458" s="21">
        <v>590.71428729113472</v>
      </c>
      <c r="G458" s="21">
        <v>303.5577928455553</v>
      </c>
      <c r="H458" s="21">
        <v>0.2483915979609439</v>
      </c>
      <c r="I458" s="21">
        <v>3.1269630899237555</v>
      </c>
      <c r="J458" s="21">
        <v>0.57791591224233463</v>
      </c>
      <c r="K458" s="21">
        <v>-20.387407338890135</v>
      </c>
      <c r="L458" s="21">
        <v>-26.173100964539142</v>
      </c>
      <c r="M458" s="21">
        <v>-58.908865923103193</v>
      </c>
      <c r="N458" s="21">
        <v>-33.026721975402644</v>
      </c>
      <c r="O458" s="21">
        <v>6.7984860400942801E-2</v>
      </c>
      <c r="P458" s="21">
        <v>1.4424420902609427E-2</v>
      </c>
      <c r="Q458" s="21">
        <v>0.14511222959759051</v>
      </c>
      <c r="R458" s="3">
        <f t="shared" si="51"/>
        <v>0</v>
      </c>
      <c r="S458" s="3">
        <f t="shared" si="52"/>
        <v>0</v>
      </c>
      <c r="T458" s="3">
        <f t="shared" si="53"/>
        <v>0</v>
      </c>
      <c r="U458" s="3">
        <f t="shared" si="54"/>
        <v>0</v>
      </c>
      <c r="V458" s="3">
        <f t="shared" si="55"/>
        <v>0.15079097664170685</v>
      </c>
      <c r="W458" s="3">
        <f t="shared" si="56"/>
        <v>0</v>
      </c>
      <c r="X458" s="3">
        <f t="shared" si="57"/>
        <v>0.24323076136733091</v>
      </c>
    </row>
    <row r="459" spans="1:24" hidden="1" x14ac:dyDescent="0.25">
      <c r="A459" s="37">
        <v>44396</v>
      </c>
      <c r="B459" s="38">
        <v>17</v>
      </c>
      <c r="C459" s="19" t="str">
        <f t="shared" si="58"/>
        <v>44396_17</v>
      </c>
      <c r="D459" s="21">
        <v>224.27292889043247</v>
      </c>
      <c r="E459" s="21">
        <v>271.2328254004014</v>
      </c>
      <c r="F459" s="21">
        <v>572.84912223618733</v>
      </c>
      <c r="G459" s="21">
        <v>293.2727599141549</v>
      </c>
      <c r="H459" s="21">
        <v>0.20859799947075086</v>
      </c>
      <c r="I459" s="21">
        <v>2.9577127910779737</v>
      </c>
      <c r="J459" s="21">
        <v>0.49132416324386441</v>
      </c>
      <c r="K459" s="21">
        <v>-23.054940671570083</v>
      </c>
      <c r="L459" s="21">
        <v>-28.106020497761058</v>
      </c>
      <c r="M459" s="21">
        <v>-62.352381091125842</v>
      </c>
      <c r="N459" s="21">
        <v>-35.106646323237946</v>
      </c>
      <c r="O459" s="21">
        <v>3.3056619118006988E-2</v>
      </c>
      <c r="P459" s="21">
        <v>-5.2566133529771859E-2</v>
      </c>
      <c r="Q459" s="21">
        <v>7.095939009545997E-2</v>
      </c>
      <c r="R459" s="3">
        <f t="shared" ref="R459:R522" si="59">MAX(0,(K459-D459*0.2)*$T$5)+MAX(0,(K459-D459*0.3)*($U$5-$T$5))+MAX(0,(K459-D459*0.5)*($W$5-$V$5))+MAX(0,(K459-D459*0.8)*($X$5-$W$5))</f>
        <v>0</v>
      </c>
      <c r="S459" s="3">
        <f t="shared" ref="S459:S522" si="60">MAX(0,(L459-E459*0.2)*$T$5)+MAX(0,(L459-E459*0.3)*($U$5-$T$5))+MAX(0,(L459-E459*0.5)*($W$5-$V$5))+MAX(0,(L459-E459*0.8)*($X$5-$W$5))</f>
        <v>0</v>
      </c>
      <c r="T459" s="3">
        <f t="shared" ref="T459:T522" si="61">MAX(0,(M459-F459*0.2)*$T$5)+MAX(0,(M459-F459*0.3)*($U$5-$T$5))+MAX(0,(M459-F459*0.5)*($W$5-$V$5))+MAX(0,(M459-F459*0.8)*($X$5-$W$5))</f>
        <v>0</v>
      </c>
      <c r="U459" s="3">
        <f t="shared" ref="U459:U522" si="62">MAX(0,(N459-G459*0.2)*$T$5)+MAX(0,(N459-G459*0.3)*($U$5-$T$5))+MAX(0,(N459-G459*0.5)*($W$5-$V$5))+MAX(0,(N459-G459*0.8)*($X$5-$W$5))</f>
        <v>0</v>
      </c>
      <c r="V459" s="3">
        <f t="shared" ref="V459:V522" si="63">MAX(0,(O459-H459*0.2)*$T$5)+MAX(0,(O459-H459*0.3)*($U$5-$T$5))+MAX(0,(O459-H459*0.5)*($W$5-$V$5))+MAX(0,(O459-H459*0.8)*($X$5-$W$5))</f>
        <v>0</v>
      </c>
      <c r="W459" s="3">
        <f t="shared" ref="W459:W522" si="64">MAX(0,(P459-I459*0.2)*$T$5)+MAX(0,(P459-I459*0.3)*($U$5-$T$5))+MAX(0,(P459-I459*0.5)*($W$5-$V$5))+MAX(0,(P459-I459*0.8)*($X$5-$W$5))</f>
        <v>0</v>
      </c>
      <c r="X459" s="3">
        <f t="shared" ref="X459:X522" si="65">MAX(0,(Q459-J459*0.2)*$T$5)+MAX(0,(Q459-J459*0.3)*($U$5-$T$5))+MAX(0,(Q459-J459*0.5)*($W$5-$V$5))+MAX(0,(Q459-J459*0.8)*($X$5-$W$5))</f>
        <v>0</v>
      </c>
    </row>
    <row r="460" spans="1:24" hidden="1" x14ac:dyDescent="0.25">
      <c r="A460" s="37">
        <v>44396</v>
      </c>
      <c r="B460" s="38">
        <v>18</v>
      </c>
      <c r="C460" s="19" t="str">
        <f t="shared" ref="C460:C523" si="66">CONCATENATE(A460,"_",B460)</f>
        <v>44396_18</v>
      </c>
      <c r="D460" s="21">
        <v>222.49531152020512</v>
      </c>
      <c r="E460" s="21">
        <v>267.75110401071447</v>
      </c>
      <c r="F460" s="21">
        <v>570.11050156029762</v>
      </c>
      <c r="G460" s="21">
        <v>292.2007031019802</v>
      </c>
      <c r="H460" s="21">
        <v>0.20077672636256974</v>
      </c>
      <c r="I460" s="21">
        <v>2.7647410960123286</v>
      </c>
      <c r="J460" s="21">
        <v>0.46397330007560111</v>
      </c>
      <c r="K460" s="21">
        <v>-29.639686112762156</v>
      </c>
      <c r="L460" s="21">
        <v>-36.499542954829188</v>
      </c>
      <c r="M460" s="21">
        <v>-79.15598534704931</v>
      </c>
      <c r="N460" s="21">
        <v>-42.44721531394589</v>
      </c>
      <c r="O460" s="21">
        <v>4.4738787485845439E-4</v>
      </c>
      <c r="P460" s="21">
        <v>-0.22227947407073606</v>
      </c>
      <c r="Q460" s="21">
        <v>-8.9934962739578149E-3</v>
      </c>
      <c r="R460" s="3">
        <f t="shared" si="59"/>
        <v>0</v>
      </c>
      <c r="S460" s="3">
        <f t="shared" si="60"/>
        <v>0</v>
      </c>
      <c r="T460" s="3">
        <f t="shared" si="61"/>
        <v>0</v>
      </c>
      <c r="U460" s="3">
        <f t="shared" si="62"/>
        <v>0</v>
      </c>
      <c r="V460" s="3">
        <f t="shared" si="63"/>
        <v>0</v>
      </c>
      <c r="W460" s="3">
        <f t="shared" si="64"/>
        <v>0</v>
      </c>
      <c r="X460" s="3">
        <f t="shared" si="65"/>
        <v>0</v>
      </c>
    </row>
    <row r="461" spans="1:24" hidden="1" x14ac:dyDescent="0.25">
      <c r="A461" s="37">
        <v>44396</v>
      </c>
      <c r="B461" s="38">
        <v>19</v>
      </c>
      <c r="C461" s="19" t="str">
        <f t="shared" si="66"/>
        <v>44396_19</v>
      </c>
      <c r="D461" s="21">
        <v>248.67599623082745</v>
      </c>
      <c r="E461" s="21">
        <v>298.58019218490989</v>
      </c>
      <c r="F461" s="21">
        <v>644.66705087946968</v>
      </c>
      <c r="G461" s="21">
        <v>330.75755722640673</v>
      </c>
      <c r="H461" s="21">
        <v>0.25003052319415703</v>
      </c>
      <c r="I461" s="21">
        <v>3.0903924962266429</v>
      </c>
      <c r="J461" s="21">
        <v>0.57346001195250584</v>
      </c>
      <c r="K461" s="21">
        <v>-33.771543819626679</v>
      </c>
      <c r="L461" s="21">
        <v>-42.184038604337786</v>
      </c>
      <c r="M461" s="21">
        <v>-88.515621574938507</v>
      </c>
      <c r="N461" s="21">
        <v>-46.679834086593182</v>
      </c>
      <c r="O461" s="21">
        <v>-2.0507085046847003E-2</v>
      </c>
      <c r="P461" s="21">
        <v>-0.34657456455678581</v>
      </c>
      <c r="Q461" s="21">
        <v>-5.5761412482443311E-2</v>
      </c>
      <c r="R461" s="3">
        <f t="shared" si="59"/>
        <v>0</v>
      </c>
      <c r="S461" s="3">
        <f t="shared" si="60"/>
        <v>0</v>
      </c>
      <c r="T461" s="3">
        <f t="shared" si="61"/>
        <v>0</v>
      </c>
      <c r="U461" s="3">
        <f t="shared" si="62"/>
        <v>0</v>
      </c>
      <c r="V461" s="3">
        <f t="shared" si="63"/>
        <v>0</v>
      </c>
      <c r="W461" s="3">
        <f t="shared" si="64"/>
        <v>0</v>
      </c>
      <c r="X461" s="3">
        <f t="shared" si="65"/>
        <v>0</v>
      </c>
    </row>
    <row r="462" spans="1:24" hidden="1" x14ac:dyDescent="0.25">
      <c r="A462" s="37">
        <v>44396</v>
      </c>
      <c r="B462" s="38">
        <v>20</v>
      </c>
      <c r="C462" s="19" t="str">
        <f t="shared" si="66"/>
        <v>44396_20</v>
      </c>
      <c r="D462" s="21">
        <v>260.71774622153123</v>
      </c>
      <c r="E462" s="21">
        <v>317.68885931101471</v>
      </c>
      <c r="F462" s="21">
        <v>691.60847020472033</v>
      </c>
      <c r="G462" s="21">
        <v>351.618733976361</v>
      </c>
      <c r="H462" s="21">
        <v>0.26979496677414194</v>
      </c>
      <c r="I462" s="21">
        <v>3.3230917141504808</v>
      </c>
      <c r="J462" s="21">
        <v>0.61424387580800766</v>
      </c>
      <c r="K462" s="21">
        <v>-37.205471711491199</v>
      </c>
      <c r="L462" s="21">
        <v>-45.623235273548012</v>
      </c>
      <c r="M462" s="21">
        <v>-94.988024498906356</v>
      </c>
      <c r="N462" s="21">
        <v>-49.995783846248735</v>
      </c>
      <c r="O462" s="21">
        <v>-2.6065246425359578E-2</v>
      </c>
      <c r="P462" s="21">
        <v>-0.39098288414683968</v>
      </c>
      <c r="Q462" s="21">
        <v>-6.8061799108299126E-2</v>
      </c>
      <c r="R462" s="3">
        <f t="shared" si="59"/>
        <v>0</v>
      </c>
      <c r="S462" s="3">
        <f t="shared" si="60"/>
        <v>0</v>
      </c>
      <c r="T462" s="3">
        <f t="shared" si="61"/>
        <v>0</v>
      </c>
      <c r="U462" s="3">
        <f t="shared" si="62"/>
        <v>0</v>
      </c>
      <c r="V462" s="3">
        <f t="shared" si="63"/>
        <v>0</v>
      </c>
      <c r="W462" s="3">
        <f t="shared" si="64"/>
        <v>0</v>
      </c>
      <c r="X462" s="3">
        <f t="shared" si="65"/>
        <v>0</v>
      </c>
    </row>
    <row r="463" spans="1:24" hidden="1" x14ac:dyDescent="0.25">
      <c r="A463" s="37">
        <v>44396</v>
      </c>
      <c r="B463" s="38">
        <v>21</v>
      </c>
      <c r="C463" s="19" t="str">
        <f t="shared" si="66"/>
        <v>44396_21</v>
      </c>
      <c r="D463" s="21">
        <v>262.89329329217338</v>
      </c>
      <c r="E463" s="21">
        <v>324.21093495297464</v>
      </c>
      <c r="F463" s="21">
        <v>708.0100014535509</v>
      </c>
      <c r="G463" s="21">
        <v>357.41844272099411</v>
      </c>
      <c r="H463" s="21">
        <v>0.27652450107165999</v>
      </c>
      <c r="I463" s="21">
        <v>3.4323600348419161</v>
      </c>
      <c r="J463" s="21">
        <v>0.62927683777793197</v>
      </c>
      <c r="K463" s="21">
        <v>-24.716305596491583</v>
      </c>
      <c r="L463" s="21">
        <v>-30.973573930279713</v>
      </c>
      <c r="M463" s="21">
        <v>-63.509369713586928</v>
      </c>
      <c r="N463" s="21">
        <v>-31.828920605111723</v>
      </c>
      <c r="O463" s="21">
        <v>-2.7942496221187094E-2</v>
      </c>
      <c r="P463" s="21">
        <v>-0.28545225887658915</v>
      </c>
      <c r="Q463" s="21">
        <v>-7.1986671643759881E-2</v>
      </c>
      <c r="R463" s="3">
        <f t="shared" si="59"/>
        <v>0</v>
      </c>
      <c r="S463" s="3">
        <f t="shared" si="60"/>
        <v>0</v>
      </c>
      <c r="T463" s="3">
        <f t="shared" si="61"/>
        <v>0</v>
      </c>
      <c r="U463" s="3">
        <f t="shared" si="62"/>
        <v>0</v>
      </c>
      <c r="V463" s="3">
        <f t="shared" si="63"/>
        <v>0</v>
      </c>
      <c r="W463" s="3">
        <f t="shared" si="64"/>
        <v>0</v>
      </c>
      <c r="X463" s="3">
        <f t="shared" si="65"/>
        <v>0</v>
      </c>
    </row>
    <row r="464" spans="1:24" hidden="1" x14ac:dyDescent="0.25">
      <c r="A464" s="37">
        <v>44396</v>
      </c>
      <c r="B464" s="38">
        <v>22</v>
      </c>
      <c r="C464" s="19" t="str">
        <f t="shared" si="66"/>
        <v>44396_22</v>
      </c>
      <c r="D464" s="21">
        <v>257.95812942053146</v>
      </c>
      <c r="E464" s="21">
        <v>321.16136378627891</v>
      </c>
      <c r="F464" s="21">
        <v>703.20653737623093</v>
      </c>
      <c r="G464" s="21">
        <v>352.29482585317874</v>
      </c>
      <c r="H464" s="21">
        <v>0.27988390477179981</v>
      </c>
      <c r="I464" s="21">
        <v>3.4213515324841866</v>
      </c>
      <c r="J464" s="21">
        <v>0.63702469327243449</v>
      </c>
      <c r="K464" s="21">
        <v>-15.457658029303246</v>
      </c>
      <c r="L464" s="21">
        <v>-19.310377058460368</v>
      </c>
      <c r="M464" s="21">
        <v>-39.150249575944294</v>
      </c>
      <c r="N464" s="21">
        <v>-18.476960078385343</v>
      </c>
      <c r="O464" s="21">
        <v>-2.4365917254748973E-2</v>
      </c>
      <c r="P464" s="21">
        <v>-0.19910658572021989</v>
      </c>
      <c r="Q464" s="21">
        <v>-6.3112594358019455E-2</v>
      </c>
      <c r="R464" s="3">
        <f t="shared" si="59"/>
        <v>0</v>
      </c>
      <c r="S464" s="3">
        <f t="shared" si="60"/>
        <v>0</v>
      </c>
      <c r="T464" s="3">
        <f t="shared" si="61"/>
        <v>0</v>
      </c>
      <c r="U464" s="3">
        <f t="shared" si="62"/>
        <v>0</v>
      </c>
      <c r="V464" s="3">
        <f t="shared" si="63"/>
        <v>0</v>
      </c>
      <c r="W464" s="3">
        <f t="shared" si="64"/>
        <v>0</v>
      </c>
      <c r="X464" s="3">
        <f t="shared" si="65"/>
        <v>0</v>
      </c>
    </row>
    <row r="465" spans="1:24" hidden="1" x14ac:dyDescent="0.25">
      <c r="A465" s="37">
        <v>44396</v>
      </c>
      <c r="B465" s="38">
        <v>23</v>
      </c>
      <c r="C465" s="19" t="str">
        <f t="shared" si="66"/>
        <v>44396_23</v>
      </c>
      <c r="D465" s="21">
        <v>240.34319801396055</v>
      </c>
      <c r="E465" s="21">
        <v>300.66942118807623</v>
      </c>
      <c r="F465" s="21">
        <v>658.0474823982122</v>
      </c>
      <c r="G465" s="21">
        <v>327.88214018179178</v>
      </c>
      <c r="H465" s="21">
        <v>0.26042296894114358</v>
      </c>
      <c r="I465" s="21">
        <v>3.2003701079823195</v>
      </c>
      <c r="J465" s="21">
        <v>0.59634237102844478</v>
      </c>
      <c r="K465" s="21">
        <v>-17.936799623559228</v>
      </c>
      <c r="L465" s="21">
        <v>-22.595783743827106</v>
      </c>
      <c r="M465" s="21">
        <v>-45.84929297744079</v>
      </c>
      <c r="N465" s="21">
        <v>-22.102592522995302</v>
      </c>
      <c r="O465" s="21">
        <v>-2.6739256333117023E-2</v>
      </c>
      <c r="P465" s="21">
        <v>-0.2388563725042207</v>
      </c>
      <c r="Q465" s="21">
        <v>-6.874947692725264E-2</v>
      </c>
      <c r="R465" s="3">
        <f t="shared" si="59"/>
        <v>0</v>
      </c>
      <c r="S465" s="3">
        <f t="shared" si="60"/>
        <v>0</v>
      </c>
      <c r="T465" s="3">
        <f t="shared" si="61"/>
        <v>0</v>
      </c>
      <c r="U465" s="3">
        <f t="shared" si="62"/>
        <v>0</v>
      </c>
      <c r="V465" s="3">
        <f t="shared" si="63"/>
        <v>0</v>
      </c>
      <c r="W465" s="3">
        <f t="shared" si="64"/>
        <v>0</v>
      </c>
      <c r="X465" s="3">
        <f t="shared" si="65"/>
        <v>0</v>
      </c>
    </row>
    <row r="466" spans="1:24" hidden="1" x14ac:dyDescent="0.25">
      <c r="A466" s="37">
        <v>44396</v>
      </c>
      <c r="B466" s="38">
        <v>24</v>
      </c>
      <c r="C466" s="19" t="str">
        <f t="shared" si="66"/>
        <v>44396_24</v>
      </c>
      <c r="D466" s="21">
        <v>212.31817276514207</v>
      </c>
      <c r="E466" s="21">
        <v>265.0499681199754</v>
      </c>
      <c r="F466" s="21">
        <v>579.37400780889482</v>
      </c>
      <c r="G466" s="21">
        <v>288.00120496588556</v>
      </c>
      <c r="H466" s="21">
        <v>0.23495359434485491</v>
      </c>
      <c r="I466" s="21">
        <v>2.8415327835637623</v>
      </c>
      <c r="J466" s="21">
        <v>0.54230740006036038</v>
      </c>
      <c r="K466" s="21">
        <v>-21.049326216726609</v>
      </c>
      <c r="L466" s="21">
        <v>-26.402862058836128</v>
      </c>
      <c r="M466" s="21">
        <v>-53.491066935786527</v>
      </c>
      <c r="N466" s="21">
        <v>-26.358392002790129</v>
      </c>
      <c r="O466" s="21">
        <v>-2.6250770303707233E-2</v>
      </c>
      <c r="P466" s="21">
        <v>-0.27217734319808734</v>
      </c>
      <c r="Q466" s="21">
        <v>-6.8488003904441513E-2</v>
      </c>
      <c r="R466" s="3">
        <f t="shared" si="59"/>
        <v>0</v>
      </c>
      <c r="S466" s="3">
        <f t="shared" si="60"/>
        <v>0</v>
      </c>
      <c r="T466" s="3">
        <f t="shared" si="61"/>
        <v>0</v>
      </c>
      <c r="U466" s="3">
        <f t="shared" si="62"/>
        <v>0</v>
      </c>
      <c r="V466" s="3">
        <f t="shared" si="63"/>
        <v>0</v>
      </c>
      <c r="W466" s="3">
        <f t="shared" si="64"/>
        <v>0</v>
      </c>
      <c r="X466" s="3">
        <f t="shared" si="65"/>
        <v>0</v>
      </c>
    </row>
    <row r="467" spans="1:24" hidden="1" x14ac:dyDescent="0.25">
      <c r="A467" s="37">
        <v>44397</v>
      </c>
      <c r="B467" s="38">
        <v>1</v>
      </c>
      <c r="C467" s="19" t="str">
        <f t="shared" si="66"/>
        <v>44397_1</v>
      </c>
      <c r="D467" s="21">
        <v>183.1663685851214</v>
      </c>
      <c r="E467" s="21">
        <v>225.7611491683875</v>
      </c>
      <c r="F467" s="21">
        <v>489.38808324385235</v>
      </c>
      <c r="G467" s="21">
        <v>244.01360417800581</v>
      </c>
      <c r="H467" s="21">
        <v>0.21295504587521796</v>
      </c>
      <c r="I467" s="21">
        <v>2.4488599900804728</v>
      </c>
      <c r="J467" s="21">
        <v>0.49652814391512812</v>
      </c>
      <c r="K467" s="21">
        <v>-21.002957716598672</v>
      </c>
      <c r="L467" s="21">
        <v>-27.263731054183648</v>
      </c>
      <c r="M467" s="21">
        <v>-55.55129742066606</v>
      </c>
      <c r="N467" s="21">
        <v>-26.534071993266302</v>
      </c>
      <c r="O467" s="21">
        <v>-2.4352898531162858E-2</v>
      </c>
      <c r="P467" s="21">
        <v>-0.27227292079663667</v>
      </c>
      <c r="Q467" s="21">
        <v>-6.5390712116317251E-2</v>
      </c>
      <c r="R467" s="3">
        <f t="shared" si="59"/>
        <v>0</v>
      </c>
      <c r="S467" s="3">
        <f t="shared" si="60"/>
        <v>0</v>
      </c>
      <c r="T467" s="3">
        <f t="shared" si="61"/>
        <v>0</v>
      </c>
      <c r="U467" s="3">
        <f t="shared" si="62"/>
        <v>0</v>
      </c>
      <c r="V467" s="3">
        <f t="shared" si="63"/>
        <v>0</v>
      </c>
      <c r="W467" s="3">
        <f t="shared" si="64"/>
        <v>0</v>
      </c>
      <c r="X467" s="3">
        <f t="shared" si="65"/>
        <v>0</v>
      </c>
    </row>
    <row r="468" spans="1:24" hidden="1" x14ac:dyDescent="0.25">
      <c r="A468" s="37">
        <v>44397</v>
      </c>
      <c r="B468" s="38">
        <v>2</v>
      </c>
      <c r="C468" s="19" t="str">
        <f t="shared" si="66"/>
        <v>44397_2</v>
      </c>
      <c r="D468" s="21">
        <v>159.71458042816798</v>
      </c>
      <c r="E468" s="21">
        <v>193.09082527444417</v>
      </c>
      <c r="F468" s="21">
        <v>414.48318096751871</v>
      </c>
      <c r="G468" s="21">
        <v>209.01690414552834</v>
      </c>
      <c r="H468" s="21">
        <v>0.18975342708534068</v>
      </c>
      <c r="I468" s="21">
        <v>2.094491955900148</v>
      </c>
      <c r="J468" s="21">
        <v>0.44514728931488495</v>
      </c>
      <c r="K468" s="21">
        <v>-22.349247033714512</v>
      </c>
      <c r="L468" s="21">
        <v>-29.111533650613875</v>
      </c>
      <c r="M468" s="21">
        <v>-60.098732020808683</v>
      </c>
      <c r="N468" s="21">
        <v>-28.424989929705163</v>
      </c>
      <c r="O468" s="21">
        <v>-2.8057104476591051E-2</v>
      </c>
      <c r="P468" s="21">
        <v>-0.29647168326505119</v>
      </c>
      <c r="Q468" s="21">
        <v>-7.4066331252979664E-2</v>
      </c>
      <c r="R468" s="3">
        <f t="shared" si="59"/>
        <v>0</v>
      </c>
      <c r="S468" s="3">
        <f t="shared" si="60"/>
        <v>0</v>
      </c>
      <c r="T468" s="3">
        <f t="shared" si="61"/>
        <v>0</v>
      </c>
      <c r="U468" s="3">
        <f t="shared" si="62"/>
        <v>0</v>
      </c>
      <c r="V468" s="3">
        <f t="shared" si="63"/>
        <v>0</v>
      </c>
      <c r="W468" s="3">
        <f t="shared" si="64"/>
        <v>0</v>
      </c>
      <c r="X468" s="3">
        <f t="shared" si="65"/>
        <v>0</v>
      </c>
    </row>
    <row r="469" spans="1:24" hidden="1" x14ac:dyDescent="0.25">
      <c r="A469" s="37">
        <v>44397</v>
      </c>
      <c r="B469" s="38">
        <v>3</v>
      </c>
      <c r="C469" s="19" t="str">
        <f t="shared" si="66"/>
        <v>44397_3</v>
      </c>
      <c r="D469" s="21">
        <v>145.82483602430889</v>
      </c>
      <c r="E469" s="21">
        <v>173.10700247510306</v>
      </c>
      <c r="F469" s="21">
        <v>369.30562635240011</v>
      </c>
      <c r="G469" s="21">
        <v>188.15721132119444</v>
      </c>
      <c r="H469" s="21">
        <v>0.18144619023570441</v>
      </c>
      <c r="I469" s="21">
        <v>1.8879254022783896</v>
      </c>
      <c r="J469" s="21">
        <v>0.42668303503387539</v>
      </c>
      <c r="K469" s="21">
        <v>-23.111275509546793</v>
      </c>
      <c r="L469" s="21">
        <v>-30.034101684240603</v>
      </c>
      <c r="M469" s="21">
        <v>-62.119854117086724</v>
      </c>
      <c r="N469" s="21">
        <v>-29.016728402493104</v>
      </c>
      <c r="O469" s="21">
        <v>-3.0885769295994323E-2</v>
      </c>
      <c r="P469" s="21">
        <v>-0.31735677081709129</v>
      </c>
      <c r="Q469" s="21">
        <v>-8.0346713603375086E-2</v>
      </c>
      <c r="R469" s="3">
        <f t="shared" si="59"/>
        <v>0</v>
      </c>
      <c r="S469" s="3">
        <f t="shared" si="60"/>
        <v>0</v>
      </c>
      <c r="T469" s="3">
        <f t="shared" si="61"/>
        <v>0</v>
      </c>
      <c r="U469" s="3">
        <f t="shared" si="62"/>
        <v>0</v>
      </c>
      <c r="V469" s="3">
        <f t="shared" si="63"/>
        <v>0</v>
      </c>
      <c r="W469" s="3">
        <f t="shared" si="64"/>
        <v>0</v>
      </c>
      <c r="X469" s="3">
        <f t="shared" si="65"/>
        <v>0</v>
      </c>
    </row>
    <row r="470" spans="1:24" hidden="1" x14ac:dyDescent="0.25">
      <c r="A470" s="37">
        <v>44397</v>
      </c>
      <c r="B470" s="38">
        <v>4</v>
      </c>
      <c r="C470" s="19" t="str">
        <f t="shared" si="66"/>
        <v>44397_4</v>
      </c>
      <c r="D470" s="21">
        <v>138.20956658577364</v>
      </c>
      <c r="E470" s="21">
        <v>162.73832187801577</v>
      </c>
      <c r="F470" s="21">
        <v>344.75935629116418</v>
      </c>
      <c r="G470" s="21">
        <v>176.7879280659582</v>
      </c>
      <c r="H470" s="21">
        <v>0.17509212837870128</v>
      </c>
      <c r="I470" s="21">
        <v>1.7853957157705163</v>
      </c>
      <c r="J470" s="21">
        <v>0.41380295830847552</v>
      </c>
      <c r="K470" s="21">
        <v>-23.487881356587938</v>
      </c>
      <c r="L470" s="21">
        <v>-30.44925311670281</v>
      </c>
      <c r="M470" s="21">
        <v>-63.106487819852255</v>
      </c>
      <c r="N470" s="21">
        <v>-29.565517287056405</v>
      </c>
      <c r="O470" s="21">
        <v>-3.4924003149779038E-2</v>
      </c>
      <c r="P470" s="21">
        <v>-0.3261337257197694</v>
      </c>
      <c r="Q470" s="21">
        <v>-8.9851324303063126E-2</v>
      </c>
      <c r="R470" s="3">
        <f t="shared" si="59"/>
        <v>0</v>
      </c>
      <c r="S470" s="3">
        <f t="shared" si="60"/>
        <v>0</v>
      </c>
      <c r="T470" s="3">
        <f t="shared" si="61"/>
        <v>0</v>
      </c>
      <c r="U470" s="3">
        <f t="shared" si="62"/>
        <v>0</v>
      </c>
      <c r="V470" s="3">
        <f t="shared" si="63"/>
        <v>0</v>
      </c>
      <c r="W470" s="3">
        <f t="shared" si="64"/>
        <v>0</v>
      </c>
      <c r="X470" s="3">
        <f t="shared" si="65"/>
        <v>0</v>
      </c>
    </row>
    <row r="471" spans="1:24" hidden="1" x14ac:dyDescent="0.25">
      <c r="A471" s="37">
        <v>44397</v>
      </c>
      <c r="B471" s="38">
        <v>5</v>
      </c>
      <c r="C471" s="19" t="str">
        <f t="shared" si="66"/>
        <v>44397_5</v>
      </c>
      <c r="D471" s="21">
        <v>135.3373351574607</v>
      </c>
      <c r="E471" s="21">
        <v>159.00874519451031</v>
      </c>
      <c r="F471" s="21">
        <v>336.00057265846618</v>
      </c>
      <c r="G471" s="21">
        <v>172.80826957969538</v>
      </c>
      <c r="H471" s="21">
        <v>0.17511888004460854</v>
      </c>
      <c r="I471" s="21">
        <v>1.7461149668911931</v>
      </c>
      <c r="J471" s="21">
        <v>0.4127640701028566</v>
      </c>
      <c r="K471" s="21">
        <v>-23.967057144759718</v>
      </c>
      <c r="L471" s="21">
        <v>-30.708706745793773</v>
      </c>
      <c r="M471" s="21">
        <v>-63.467681645173073</v>
      </c>
      <c r="N471" s="21">
        <v>-29.804027435252948</v>
      </c>
      <c r="O471" s="21">
        <v>-3.4357995275178008E-2</v>
      </c>
      <c r="P471" s="21">
        <v>-0.32643648416833893</v>
      </c>
      <c r="Q471" s="21">
        <v>-8.8624444124180274E-2</v>
      </c>
      <c r="R471" s="3">
        <f t="shared" si="59"/>
        <v>0</v>
      </c>
      <c r="S471" s="3">
        <f t="shared" si="60"/>
        <v>0</v>
      </c>
      <c r="T471" s="3">
        <f t="shared" si="61"/>
        <v>0</v>
      </c>
      <c r="U471" s="3">
        <f t="shared" si="62"/>
        <v>0</v>
      </c>
      <c r="V471" s="3">
        <f t="shared" si="63"/>
        <v>0</v>
      </c>
      <c r="W471" s="3">
        <f t="shared" si="64"/>
        <v>0</v>
      </c>
      <c r="X471" s="3">
        <f t="shared" si="65"/>
        <v>0</v>
      </c>
    </row>
    <row r="472" spans="1:24" hidden="1" x14ac:dyDescent="0.25">
      <c r="A472" s="37">
        <v>44397</v>
      </c>
      <c r="B472" s="38">
        <v>6</v>
      </c>
      <c r="C472" s="19" t="str">
        <f t="shared" si="66"/>
        <v>44397_6</v>
      </c>
      <c r="D472" s="21">
        <v>138.38515711465078</v>
      </c>
      <c r="E472" s="21">
        <v>163.2688099200065</v>
      </c>
      <c r="F472" s="21">
        <v>345.64242429593918</v>
      </c>
      <c r="G472" s="21">
        <v>176.59486813512922</v>
      </c>
      <c r="H472" s="21">
        <v>0.17858602948263058</v>
      </c>
      <c r="I472" s="21">
        <v>1.8032897736962188</v>
      </c>
      <c r="J472" s="21">
        <v>0.42045184142337605</v>
      </c>
      <c r="K472" s="21">
        <v>-23.476468508764647</v>
      </c>
      <c r="L472" s="21">
        <v>-30.500069354066749</v>
      </c>
      <c r="M472" s="21">
        <v>-63.248527706949723</v>
      </c>
      <c r="N472" s="21">
        <v>-29.461801935923887</v>
      </c>
      <c r="O472" s="21">
        <v>-3.4238530424308813E-2</v>
      </c>
      <c r="P472" s="21">
        <v>-0.32406585791734527</v>
      </c>
      <c r="Q472" s="21">
        <v>-8.7983201781239279E-2</v>
      </c>
      <c r="R472" s="3">
        <f t="shared" si="59"/>
        <v>0</v>
      </c>
      <c r="S472" s="3">
        <f t="shared" si="60"/>
        <v>0</v>
      </c>
      <c r="T472" s="3">
        <f t="shared" si="61"/>
        <v>0</v>
      </c>
      <c r="U472" s="3">
        <f t="shared" si="62"/>
        <v>0</v>
      </c>
      <c r="V472" s="3">
        <f t="shared" si="63"/>
        <v>0</v>
      </c>
      <c r="W472" s="3">
        <f t="shared" si="64"/>
        <v>0</v>
      </c>
      <c r="X472" s="3">
        <f t="shared" si="65"/>
        <v>0</v>
      </c>
    </row>
    <row r="473" spans="1:24" hidden="1" x14ac:dyDescent="0.25">
      <c r="A473" s="37">
        <v>44397</v>
      </c>
      <c r="B473" s="38">
        <v>7</v>
      </c>
      <c r="C473" s="19" t="str">
        <f t="shared" si="66"/>
        <v>44397_7</v>
      </c>
      <c r="D473" s="21">
        <v>153.19019626990283</v>
      </c>
      <c r="E473" s="21">
        <v>182.47894775320717</v>
      </c>
      <c r="F473" s="21">
        <v>388.01066623048968</v>
      </c>
      <c r="G473" s="21">
        <v>197.50932655308787</v>
      </c>
      <c r="H473" s="21">
        <v>0.18609202064706079</v>
      </c>
      <c r="I473" s="21">
        <v>1.9962642711519767</v>
      </c>
      <c r="J473" s="21">
        <v>0.43580304838936035</v>
      </c>
      <c r="K473" s="21">
        <v>-25.75901988570471</v>
      </c>
      <c r="L473" s="21">
        <v>-34.025324438619535</v>
      </c>
      <c r="M473" s="21">
        <v>-70.782657236825813</v>
      </c>
      <c r="N473" s="21">
        <v>-33.308158479743604</v>
      </c>
      <c r="O473" s="21">
        <v>-3.4958238358793123E-2</v>
      </c>
      <c r="P473" s="21">
        <v>-0.3583779999643783</v>
      </c>
      <c r="Q473" s="21">
        <v>-8.8892702231311002E-2</v>
      </c>
      <c r="R473" s="3">
        <f t="shared" si="59"/>
        <v>0</v>
      </c>
      <c r="S473" s="3">
        <f t="shared" si="60"/>
        <v>0</v>
      </c>
      <c r="T473" s="3">
        <f t="shared" si="61"/>
        <v>0</v>
      </c>
      <c r="U473" s="3">
        <f t="shared" si="62"/>
        <v>0</v>
      </c>
      <c r="V473" s="3">
        <f t="shared" si="63"/>
        <v>0</v>
      </c>
      <c r="W473" s="3">
        <f t="shared" si="64"/>
        <v>0</v>
      </c>
      <c r="X473" s="3">
        <f t="shared" si="65"/>
        <v>0</v>
      </c>
    </row>
    <row r="474" spans="1:24" hidden="1" x14ac:dyDescent="0.25">
      <c r="A474" s="37">
        <v>44397</v>
      </c>
      <c r="B474" s="38">
        <v>8</v>
      </c>
      <c r="C474" s="19" t="str">
        <f t="shared" si="66"/>
        <v>44397_8</v>
      </c>
      <c r="D474" s="21">
        <v>183.63542373055867</v>
      </c>
      <c r="E474" s="21">
        <v>217.80878271071319</v>
      </c>
      <c r="F474" s="21">
        <v>460.20265344908944</v>
      </c>
      <c r="G474" s="21">
        <v>236.82711862254146</v>
      </c>
      <c r="H474" s="21">
        <v>0.19127661354215647</v>
      </c>
      <c r="I474" s="21">
        <v>2.36429050616377</v>
      </c>
      <c r="J474" s="21">
        <v>0.4468377812862469</v>
      </c>
      <c r="K474" s="21">
        <v>-25.757112637366554</v>
      </c>
      <c r="L474" s="21">
        <v>-34.29325933016775</v>
      </c>
      <c r="M474" s="21">
        <v>-73.764065660782464</v>
      </c>
      <c r="N474" s="21">
        <v>-35.573711688538687</v>
      </c>
      <c r="O474" s="21">
        <v>-3.3238614122841126E-2</v>
      </c>
      <c r="P474" s="21">
        <v>-0.32676749392095883</v>
      </c>
      <c r="Q474" s="21">
        <v>-8.5062333048395278E-2</v>
      </c>
      <c r="R474" s="3">
        <f t="shared" si="59"/>
        <v>0</v>
      </c>
      <c r="S474" s="3">
        <f t="shared" si="60"/>
        <v>0</v>
      </c>
      <c r="T474" s="3">
        <f t="shared" si="61"/>
        <v>0</v>
      </c>
      <c r="U474" s="3">
        <f t="shared" si="62"/>
        <v>0</v>
      </c>
      <c r="V474" s="3">
        <f t="shared" si="63"/>
        <v>0</v>
      </c>
      <c r="W474" s="3">
        <f t="shared" si="64"/>
        <v>0</v>
      </c>
      <c r="X474" s="3">
        <f t="shared" si="65"/>
        <v>0</v>
      </c>
    </row>
    <row r="475" spans="1:24" hidden="1" x14ac:dyDescent="0.25">
      <c r="A475" s="37">
        <v>44397</v>
      </c>
      <c r="B475" s="38">
        <v>9</v>
      </c>
      <c r="C475" s="19" t="str">
        <f t="shared" si="66"/>
        <v>44397_9</v>
      </c>
      <c r="D475" s="21">
        <v>216.16207897064413</v>
      </c>
      <c r="E475" s="21">
        <v>259.20964783945027</v>
      </c>
      <c r="F475" s="21">
        <v>544.69576820484542</v>
      </c>
      <c r="G475" s="21">
        <v>280.41783538871505</v>
      </c>
      <c r="H475" s="21">
        <v>0.21448603595136878</v>
      </c>
      <c r="I475" s="21">
        <v>2.8774940438401768</v>
      </c>
      <c r="J475" s="21">
        <v>0.49831207635206887</v>
      </c>
      <c r="K475" s="21">
        <v>-30.586449761182848</v>
      </c>
      <c r="L475" s="21">
        <v>-37.082995076892082</v>
      </c>
      <c r="M475" s="21">
        <v>-81.68166858151416</v>
      </c>
      <c r="N475" s="21">
        <v>-42.803212997837441</v>
      </c>
      <c r="O475" s="21">
        <v>-6.2498832291494064E-3</v>
      </c>
      <c r="P475" s="21">
        <v>-0.24517805818437663</v>
      </c>
      <c r="Q475" s="21">
        <v>-2.317015477245405E-2</v>
      </c>
      <c r="R475" s="3">
        <f t="shared" si="59"/>
        <v>0</v>
      </c>
      <c r="S475" s="3">
        <f t="shared" si="60"/>
        <v>0</v>
      </c>
      <c r="T475" s="3">
        <f t="shared" si="61"/>
        <v>0</v>
      </c>
      <c r="U475" s="3">
        <f t="shared" si="62"/>
        <v>0</v>
      </c>
      <c r="V475" s="3">
        <f t="shared" si="63"/>
        <v>0</v>
      </c>
      <c r="W475" s="3">
        <f t="shared" si="64"/>
        <v>0</v>
      </c>
      <c r="X475" s="3">
        <f t="shared" si="65"/>
        <v>0</v>
      </c>
    </row>
    <row r="476" spans="1:24" hidden="1" x14ac:dyDescent="0.25">
      <c r="A476" s="37">
        <v>44397</v>
      </c>
      <c r="B476" s="38">
        <v>10</v>
      </c>
      <c r="C476" s="19" t="str">
        <f t="shared" si="66"/>
        <v>44397_10</v>
      </c>
      <c r="D476" s="21">
        <v>237.44000381169127</v>
      </c>
      <c r="E476" s="21">
        <v>287.17690982902104</v>
      </c>
      <c r="F476" s="21">
        <v>604.03227476359461</v>
      </c>
      <c r="G476" s="21">
        <v>309.86232153723853</v>
      </c>
      <c r="H476" s="21">
        <v>0.25104504832145474</v>
      </c>
      <c r="I476" s="21">
        <v>3.2814828575469948</v>
      </c>
      <c r="J476" s="21">
        <v>0.58242218651841327</v>
      </c>
      <c r="K476" s="21">
        <v>-26.268625138597567</v>
      </c>
      <c r="L476" s="21">
        <v>-31.451293891747557</v>
      </c>
      <c r="M476" s="21">
        <v>-68.900131722195169</v>
      </c>
      <c r="N476" s="21">
        <v>-38.350267321348333</v>
      </c>
      <c r="O476" s="21">
        <v>4.7380433045992792E-2</v>
      </c>
      <c r="P476" s="21">
        <v>-0.10001590000971852</v>
      </c>
      <c r="Q476" s="21">
        <v>9.9641112065801535E-2</v>
      </c>
      <c r="R476" s="3">
        <f t="shared" si="59"/>
        <v>0</v>
      </c>
      <c r="S476" s="3">
        <f t="shared" si="60"/>
        <v>0</v>
      </c>
      <c r="T476" s="3">
        <f t="shared" si="61"/>
        <v>0</v>
      </c>
      <c r="U476" s="3">
        <f t="shared" si="62"/>
        <v>0</v>
      </c>
      <c r="V476" s="3">
        <f t="shared" si="63"/>
        <v>0</v>
      </c>
      <c r="W476" s="3">
        <f t="shared" si="64"/>
        <v>0</v>
      </c>
      <c r="X476" s="3">
        <f t="shared" si="65"/>
        <v>0</v>
      </c>
    </row>
    <row r="477" spans="1:24" x14ac:dyDescent="0.25">
      <c r="A477" s="37">
        <v>44397</v>
      </c>
      <c r="B477" s="38">
        <v>11</v>
      </c>
      <c r="C477" s="19" t="str">
        <f t="shared" si="66"/>
        <v>44397_11</v>
      </c>
      <c r="D477" s="21">
        <v>241.87721961334009</v>
      </c>
      <c r="E477" s="21">
        <v>293.23989987310119</v>
      </c>
      <c r="F477" s="21">
        <v>617.25707451153278</v>
      </c>
      <c r="G477" s="21">
        <v>316.19513783562894</v>
      </c>
      <c r="H477" s="21">
        <v>0.24700328955309275</v>
      </c>
      <c r="I477" s="21">
        <v>3.3376241275564746</v>
      </c>
      <c r="J477" s="21">
        <v>0.5723475940202265</v>
      </c>
      <c r="K477" s="21">
        <v>-22.572017204520861</v>
      </c>
      <c r="L477" s="21">
        <v>-27.199876552982946</v>
      </c>
      <c r="M477" s="21">
        <v>-59.751601671802256</v>
      </c>
      <c r="N477" s="21">
        <v>-33.723820181482083</v>
      </c>
      <c r="O477" s="21">
        <v>5.218833386542622E-2</v>
      </c>
      <c r="P477" s="21">
        <v>-4.2384199014417784E-2</v>
      </c>
      <c r="Q477" s="21">
        <v>0.10996924752163915</v>
      </c>
      <c r="R477" s="3">
        <f t="shared" si="59"/>
        <v>0</v>
      </c>
      <c r="S477" s="3">
        <f t="shared" si="60"/>
        <v>0</v>
      </c>
      <c r="T477" s="3">
        <f t="shared" si="61"/>
        <v>0</v>
      </c>
      <c r="U477" s="3">
        <f t="shared" si="62"/>
        <v>0</v>
      </c>
      <c r="V477" s="3">
        <f t="shared" si="63"/>
        <v>2.2962086839750751E-2</v>
      </c>
      <c r="W477" s="3">
        <f t="shared" si="64"/>
        <v>0</v>
      </c>
      <c r="X477" s="3">
        <f t="shared" si="65"/>
        <v>0</v>
      </c>
    </row>
    <row r="478" spans="1:24" hidden="1" x14ac:dyDescent="0.25">
      <c r="A478" s="37">
        <v>44397</v>
      </c>
      <c r="B478" s="38">
        <v>12</v>
      </c>
      <c r="C478" s="19" t="str">
        <f t="shared" si="66"/>
        <v>44397_12</v>
      </c>
      <c r="D478" s="21">
        <v>239.24159393161636</v>
      </c>
      <c r="E478" s="21">
        <v>289.2866450479238</v>
      </c>
      <c r="F478" s="21">
        <v>609.38779058115392</v>
      </c>
      <c r="G478" s="21">
        <v>311.11515311389076</v>
      </c>
      <c r="H478" s="21">
        <v>0.23774310111413102</v>
      </c>
      <c r="I478" s="21">
        <v>3.2835559942790922</v>
      </c>
      <c r="J478" s="21">
        <v>0.55399361818584503</v>
      </c>
      <c r="K478" s="21">
        <v>-21.034651141345556</v>
      </c>
      <c r="L478" s="21">
        <v>-25.551405071297381</v>
      </c>
      <c r="M478" s="21">
        <v>-55.136875100255011</v>
      </c>
      <c r="N478" s="21">
        <v>-31.693800867386251</v>
      </c>
      <c r="O478" s="21">
        <v>4.6597348305931534E-2</v>
      </c>
      <c r="P478" s="21">
        <v>-1.9875817101456406E-2</v>
      </c>
      <c r="Q478" s="21">
        <v>9.5728804049040661E-2</v>
      </c>
      <c r="R478" s="3">
        <f t="shared" si="59"/>
        <v>0</v>
      </c>
      <c r="S478" s="3">
        <f t="shared" si="60"/>
        <v>0</v>
      </c>
      <c r="T478" s="3">
        <f t="shared" si="61"/>
        <v>0</v>
      </c>
      <c r="U478" s="3">
        <f t="shared" si="62"/>
        <v>0</v>
      </c>
      <c r="V478" s="3">
        <f t="shared" si="63"/>
        <v>0</v>
      </c>
      <c r="W478" s="3">
        <f t="shared" si="64"/>
        <v>0</v>
      </c>
      <c r="X478" s="3">
        <f t="shared" si="65"/>
        <v>0</v>
      </c>
    </row>
    <row r="479" spans="1:24" hidden="1" x14ac:dyDescent="0.25">
      <c r="A479" s="37">
        <v>44397</v>
      </c>
      <c r="B479" s="38">
        <v>13</v>
      </c>
      <c r="C479" s="19" t="str">
        <f t="shared" si="66"/>
        <v>44397_13</v>
      </c>
      <c r="D479" s="21">
        <v>237.7489574483796</v>
      </c>
      <c r="E479" s="21">
        <v>285.55739176536684</v>
      </c>
      <c r="F479" s="21">
        <v>601.72248745427021</v>
      </c>
      <c r="G479" s="21">
        <v>308.35636526410713</v>
      </c>
      <c r="H479" s="21">
        <v>0.22993735432052445</v>
      </c>
      <c r="I479" s="21">
        <v>3.1858655474891631</v>
      </c>
      <c r="J479" s="21">
        <v>0.53722945147036594</v>
      </c>
      <c r="K479" s="21">
        <v>-19.572543629057222</v>
      </c>
      <c r="L479" s="21">
        <v>-24.222259059412693</v>
      </c>
      <c r="M479" s="21">
        <v>-52.140828006652363</v>
      </c>
      <c r="N479" s="21">
        <v>-29.700243295031104</v>
      </c>
      <c r="O479" s="21">
        <v>4.1336301852907049E-2</v>
      </c>
      <c r="P479" s="21">
        <v>-1.7806052614884011E-2</v>
      </c>
      <c r="Q479" s="21">
        <v>8.2797631415065326E-2</v>
      </c>
      <c r="R479" s="3">
        <f t="shared" si="59"/>
        <v>0</v>
      </c>
      <c r="S479" s="3">
        <f t="shared" si="60"/>
        <v>0</v>
      </c>
      <c r="T479" s="3">
        <f t="shared" si="61"/>
        <v>0</v>
      </c>
      <c r="U479" s="3">
        <f t="shared" si="62"/>
        <v>0</v>
      </c>
      <c r="V479" s="3">
        <f t="shared" si="63"/>
        <v>0</v>
      </c>
      <c r="W479" s="3">
        <f t="shared" si="64"/>
        <v>0</v>
      </c>
      <c r="X479" s="3">
        <f t="shared" si="65"/>
        <v>0</v>
      </c>
    </row>
    <row r="480" spans="1:24" hidden="1" x14ac:dyDescent="0.25">
      <c r="A480" s="37">
        <v>44397</v>
      </c>
      <c r="B480" s="38">
        <v>14</v>
      </c>
      <c r="C480" s="19" t="str">
        <f t="shared" si="66"/>
        <v>44397_14</v>
      </c>
      <c r="D480" s="21">
        <v>234.99874435383282</v>
      </c>
      <c r="E480" s="21">
        <v>281.24618384812806</v>
      </c>
      <c r="F480" s="21">
        <v>593.97796189916073</v>
      </c>
      <c r="G480" s="21">
        <v>305.57462528749971</v>
      </c>
      <c r="H480" s="21">
        <v>0.22095532823122765</v>
      </c>
      <c r="I480" s="21">
        <v>3.0882784466148476</v>
      </c>
      <c r="J480" s="21">
        <v>0.51786927586321263</v>
      </c>
      <c r="K480" s="21">
        <v>-19.253251394759996</v>
      </c>
      <c r="L480" s="21">
        <v>-25.138477084043874</v>
      </c>
      <c r="M480" s="21">
        <v>-53.868889266953204</v>
      </c>
      <c r="N480" s="21">
        <v>-29.482472849832291</v>
      </c>
      <c r="O480" s="21">
        <v>3.1155711640552666E-2</v>
      </c>
      <c r="P480" s="21">
        <v>-5.8745591788110008E-2</v>
      </c>
      <c r="Q480" s="21">
        <v>6.439888152874422E-2</v>
      </c>
      <c r="R480" s="3">
        <f t="shared" si="59"/>
        <v>0</v>
      </c>
      <c r="S480" s="3">
        <f t="shared" si="60"/>
        <v>0</v>
      </c>
      <c r="T480" s="3">
        <f t="shared" si="61"/>
        <v>0</v>
      </c>
      <c r="U480" s="3">
        <f t="shared" si="62"/>
        <v>0</v>
      </c>
      <c r="V480" s="3">
        <f t="shared" si="63"/>
        <v>0</v>
      </c>
      <c r="W480" s="3">
        <f t="shared" si="64"/>
        <v>0</v>
      </c>
      <c r="X480" s="3">
        <f t="shared" si="65"/>
        <v>0</v>
      </c>
    </row>
    <row r="481" spans="1:24" hidden="1" x14ac:dyDescent="0.25">
      <c r="A481" s="37">
        <v>44397</v>
      </c>
      <c r="B481" s="38">
        <v>15</v>
      </c>
      <c r="C481" s="19" t="str">
        <f t="shared" si="66"/>
        <v>44397_15</v>
      </c>
      <c r="D481" s="21">
        <v>227.78242875825819</v>
      </c>
      <c r="E481" s="21">
        <v>274.87533132728083</v>
      </c>
      <c r="F481" s="21">
        <v>580.78545167711729</v>
      </c>
      <c r="G481" s="21">
        <v>296.54997907542906</v>
      </c>
      <c r="H481" s="21">
        <v>0.21255571049835759</v>
      </c>
      <c r="I481" s="21">
        <v>3.0000624646268705</v>
      </c>
      <c r="J481" s="21">
        <v>0.49753330907841103</v>
      </c>
      <c r="K481" s="21">
        <v>-19.433931911256906</v>
      </c>
      <c r="L481" s="21">
        <v>-24.065041187263013</v>
      </c>
      <c r="M481" s="21">
        <v>-51.322326773565038</v>
      </c>
      <c r="N481" s="21">
        <v>-29.566580006061322</v>
      </c>
      <c r="O481" s="21">
        <v>3.1255206336720916E-2</v>
      </c>
      <c r="P481" s="21">
        <v>-4.4943791654435378E-2</v>
      </c>
      <c r="Q481" s="21">
        <v>5.9533118141506802E-2</v>
      </c>
      <c r="R481" s="3">
        <f t="shared" si="59"/>
        <v>0</v>
      </c>
      <c r="S481" s="3">
        <f t="shared" si="60"/>
        <v>0</v>
      </c>
      <c r="T481" s="3">
        <f t="shared" si="61"/>
        <v>0</v>
      </c>
      <c r="U481" s="3">
        <f t="shared" si="62"/>
        <v>0</v>
      </c>
      <c r="V481" s="3">
        <f t="shared" si="63"/>
        <v>0</v>
      </c>
      <c r="W481" s="3">
        <f t="shared" si="64"/>
        <v>0</v>
      </c>
      <c r="X481" s="3">
        <f t="shared" si="65"/>
        <v>0</v>
      </c>
    </row>
    <row r="482" spans="1:24" hidden="1" x14ac:dyDescent="0.25">
      <c r="A482" s="37">
        <v>44397</v>
      </c>
      <c r="B482" s="38">
        <v>16</v>
      </c>
      <c r="C482" s="19" t="str">
        <f t="shared" si="66"/>
        <v>44397_16</v>
      </c>
      <c r="D482" s="21">
        <v>219.99339069126646</v>
      </c>
      <c r="E482" s="21">
        <v>266.99833050795127</v>
      </c>
      <c r="F482" s="21">
        <v>563.35640604260232</v>
      </c>
      <c r="G482" s="21">
        <v>285.76981394092456</v>
      </c>
      <c r="H482" s="21">
        <v>0.21736384254501301</v>
      </c>
      <c r="I482" s="21">
        <v>2.9439893187276924</v>
      </c>
      <c r="J482" s="21">
        <v>0.5167066864122063</v>
      </c>
      <c r="K482" s="21">
        <v>-18.847476325413631</v>
      </c>
      <c r="L482" s="21">
        <v>-22.537617412435385</v>
      </c>
      <c r="M482" s="21">
        <v>-47.86058386478301</v>
      </c>
      <c r="N482" s="21">
        <v>-29.041874556088729</v>
      </c>
      <c r="O482" s="21">
        <v>4.2608435844674539E-2</v>
      </c>
      <c r="P482" s="21">
        <v>-4.9205612753370834E-3</v>
      </c>
      <c r="Q482" s="21">
        <v>9.1632300703938852E-2</v>
      </c>
      <c r="R482" s="3">
        <f t="shared" si="59"/>
        <v>0</v>
      </c>
      <c r="S482" s="3">
        <f t="shared" si="60"/>
        <v>0</v>
      </c>
      <c r="T482" s="3">
        <f t="shared" si="61"/>
        <v>0</v>
      </c>
      <c r="U482" s="3">
        <f t="shared" si="62"/>
        <v>0</v>
      </c>
      <c r="V482" s="3">
        <f t="shared" si="63"/>
        <v>0</v>
      </c>
      <c r="W482" s="3">
        <f t="shared" si="64"/>
        <v>0</v>
      </c>
      <c r="X482" s="3">
        <f t="shared" si="65"/>
        <v>0</v>
      </c>
    </row>
    <row r="483" spans="1:24" hidden="1" x14ac:dyDescent="0.25">
      <c r="A483" s="37">
        <v>44397</v>
      </c>
      <c r="B483" s="38">
        <v>17</v>
      </c>
      <c r="C483" s="19" t="str">
        <f t="shared" si="66"/>
        <v>44397_17</v>
      </c>
      <c r="D483" s="21">
        <v>211.61479780676169</v>
      </c>
      <c r="E483" s="21">
        <v>258.39468449309737</v>
      </c>
      <c r="F483" s="21">
        <v>545.75746992828522</v>
      </c>
      <c r="G483" s="21">
        <v>275.99839476971846</v>
      </c>
      <c r="H483" s="21">
        <v>0.19563256601937895</v>
      </c>
      <c r="I483" s="21">
        <v>2.8153788418022891</v>
      </c>
      <c r="J483" s="21">
        <v>0.45821939604783479</v>
      </c>
      <c r="K483" s="21">
        <v>-21.73622997013921</v>
      </c>
      <c r="L483" s="21">
        <v>-24.77795965594111</v>
      </c>
      <c r="M483" s="21">
        <v>-52.529425183575199</v>
      </c>
      <c r="N483" s="21">
        <v>-31.700484400885674</v>
      </c>
      <c r="O483" s="21">
        <v>1.4931506186378462E-2</v>
      </c>
      <c r="P483" s="21">
        <v>-5.7816194495191126E-2</v>
      </c>
      <c r="Q483" s="21">
        <v>2.4559666791240664E-2</v>
      </c>
      <c r="R483" s="3">
        <f t="shared" si="59"/>
        <v>0</v>
      </c>
      <c r="S483" s="3">
        <f t="shared" si="60"/>
        <v>0</v>
      </c>
      <c r="T483" s="3">
        <f t="shared" si="61"/>
        <v>0</v>
      </c>
      <c r="U483" s="3">
        <f t="shared" si="62"/>
        <v>0</v>
      </c>
      <c r="V483" s="3">
        <f t="shared" si="63"/>
        <v>0</v>
      </c>
      <c r="W483" s="3">
        <f t="shared" si="64"/>
        <v>0</v>
      </c>
      <c r="X483" s="3">
        <f t="shared" si="65"/>
        <v>0</v>
      </c>
    </row>
    <row r="484" spans="1:24" hidden="1" x14ac:dyDescent="0.25">
      <c r="A484" s="37">
        <v>44397</v>
      </c>
      <c r="B484" s="38">
        <v>18</v>
      </c>
      <c r="C484" s="19" t="str">
        <f t="shared" si="66"/>
        <v>44397_18</v>
      </c>
      <c r="D484" s="21">
        <v>208.95624631009485</v>
      </c>
      <c r="E484" s="21">
        <v>253.76357383286918</v>
      </c>
      <c r="F484" s="21">
        <v>539.49224478489498</v>
      </c>
      <c r="G484" s="21">
        <v>273.73315170064961</v>
      </c>
      <c r="H484" s="21">
        <v>0.19716307429013902</v>
      </c>
      <c r="I484" s="21">
        <v>2.6326448542969709</v>
      </c>
      <c r="J484" s="21">
        <v>0.46481704328696744</v>
      </c>
      <c r="K484" s="21">
        <v>-27.049691612753701</v>
      </c>
      <c r="L484" s="21">
        <v>-32.01645395070355</v>
      </c>
      <c r="M484" s="21">
        <v>-67.294150845137338</v>
      </c>
      <c r="N484" s="21">
        <v>-37.618470839371547</v>
      </c>
      <c r="O484" s="21">
        <v>3.3904730366479756E-3</v>
      </c>
      <c r="P484" s="21">
        <v>-0.18540458402983118</v>
      </c>
      <c r="Q484" s="21">
        <v>6.790063596953097E-3</v>
      </c>
      <c r="R484" s="3">
        <f t="shared" si="59"/>
        <v>0</v>
      </c>
      <c r="S484" s="3">
        <f t="shared" si="60"/>
        <v>0</v>
      </c>
      <c r="T484" s="3">
        <f t="shared" si="61"/>
        <v>0</v>
      </c>
      <c r="U484" s="3">
        <f t="shared" si="62"/>
        <v>0</v>
      </c>
      <c r="V484" s="3">
        <f t="shared" si="63"/>
        <v>0</v>
      </c>
      <c r="W484" s="3">
        <f t="shared" si="64"/>
        <v>0</v>
      </c>
      <c r="X484" s="3">
        <f t="shared" si="65"/>
        <v>0</v>
      </c>
    </row>
    <row r="485" spans="1:24" hidden="1" x14ac:dyDescent="0.25">
      <c r="A485" s="37">
        <v>44397</v>
      </c>
      <c r="B485" s="38">
        <v>19</v>
      </c>
      <c r="C485" s="19" t="str">
        <f t="shared" si="66"/>
        <v>44397_19</v>
      </c>
      <c r="D485" s="21">
        <v>233.46059056726466</v>
      </c>
      <c r="E485" s="21">
        <v>282.12523290846059</v>
      </c>
      <c r="F485" s="21">
        <v>607.87581141875376</v>
      </c>
      <c r="G485" s="21">
        <v>309.28637815021352</v>
      </c>
      <c r="H485" s="21">
        <v>0.24484496057995206</v>
      </c>
      <c r="I485" s="21">
        <v>2.9232728453339814</v>
      </c>
      <c r="J485" s="21">
        <v>0.56187612650087371</v>
      </c>
      <c r="K485" s="21">
        <v>-32.543235648589196</v>
      </c>
      <c r="L485" s="21">
        <v>-39.575547150049253</v>
      </c>
      <c r="M485" s="21">
        <v>-81.145995221849361</v>
      </c>
      <c r="N485" s="21">
        <v>-43.836341627464421</v>
      </c>
      <c r="O485" s="21">
        <v>-1.445684370286756E-2</v>
      </c>
      <c r="P485" s="21">
        <v>-0.3212227842610918</v>
      </c>
      <c r="Q485" s="21">
        <v>-4.3018807157796352E-2</v>
      </c>
      <c r="R485" s="3">
        <f t="shared" si="59"/>
        <v>0</v>
      </c>
      <c r="S485" s="3">
        <f t="shared" si="60"/>
        <v>0</v>
      </c>
      <c r="T485" s="3">
        <f t="shared" si="61"/>
        <v>0</v>
      </c>
      <c r="U485" s="3">
        <f t="shared" si="62"/>
        <v>0</v>
      </c>
      <c r="V485" s="3">
        <f t="shared" si="63"/>
        <v>0</v>
      </c>
      <c r="W485" s="3">
        <f t="shared" si="64"/>
        <v>0</v>
      </c>
      <c r="X485" s="3">
        <f t="shared" si="65"/>
        <v>0</v>
      </c>
    </row>
    <row r="486" spans="1:24" hidden="1" x14ac:dyDescent="0.25">
      <c r="A486" s="37">
        <v>44397</v>
      </c>
      <c r="B486" s="38">
        <v>20</v>
      </c>
      <c r="C486" s="19" t="str">
        <f t="shared" si="66"/>
        <v>44397_20</v>
      </c>
      <c r="D486" s="21">
        <v>243.14286329949499</v>
      </c>
      <c r="E486" s="21">
        <v>297.42742200145767</v>
      </c>
      <c r="F486" s="21">
        <v>646.37891761242679</v>
      </c>
      <c r="G486" s="21">
        <v>325.90299555281069</v>
      </c>
      <c r="H486" s="21">
        <v>0.25948535050723548</v>
      </c>
      <c r="I486" s="21">
        <v>3.1084981857113863</v>
      </c>
      <c r="J486" s="21">
        <v>0.59211232789222323</v>
      </c>
      <c r="K486" s="21">
        <v>-36.211877828664697</v>
      </c>
      <c r="L486" s="21">
        <v>-43.749219371399903</v>
      </c>
      <c r="M486" s="21">
        <v>-89.584225577863336</v>
      </c>
      <c r="N486" s="21">
        <v>-48.444162648675039</v>
      </c>
      <c r="O486" s="21">
        <v>-2.1103717532135434E-2</v>
      </c>
      <c r="P486" s="21">
        <v>-0.37426968462868399</v>
      </c>
      <c r="Q486" s="21">
        <v>-5.7867410082386418E-2</v>
      </c>
      <c r="R486" s="3">
        <f t="shared" si="59"/>
        <v>0</v>
      </c>
      <c r="S486" s="3">
        <f t="shared" si="60"/>
        <v>0</v>
      </c>
      <c r="T486" s="3">
        <f t="shared" si="61"/>
        <v>0</v>
      </c>
      <c r="U486" s="3">
        <f t="shared" si="62"/>
        <v>0</v>
      </c>
      <c r="V486" s="3">
        <f t="shared" si="63"/>
        <v>0</v>
      </c>
      <c r="W486" s="3">
        <f t="shared" si="64"/>
        <v>0</v>
      </c>
      <c r="X486" s="3">
        <f t="shared" si="65"/>
        <v>0</v>
      </c>
    </row>
    <row r="487" spans="1:24" hidden="1" x14ac:dyDescent="0.25">
      <c r="A487" s="37">
        <v>44397</v>
      </c>
      <c r="B487" s="38">
        <v>21</v>
      </c>
      <c r="C487" s="19" t="str">
        <f t="shared" si="66"/>
        <v>44397_21</v>
      </c>
      <c r="D487" s="21">
        <v>242.22572085863655</v>
      </c>
      <c r="E487" s="21">
        <v>299.23929114919548</v>
      </c>
      <c r="F487" s="21">
        <v>652.80891724197625</v>
      </c>
      <c r="G487" s="21">
        <v>327.35331032073054</v>
      </c>
      <c r="H487" s="21">
        <v>0.2563741908402476</v>
      </c>
      <c r="I487" s="21">
        <v>3.1506158513858882</v>
      </c>
      <c r="J487" s="21">
        <v>0.58568428228412217</v>
      </c>
      <c r="K487" s="21">
        <v>-24.39138011729575</v>
      </c>
      <c r="L487" s="21">
        <v>-30.858062036597957</v>
      </c>
      <c r="M487" s="21">
        <v>-63.523061212586008</v>
      </c>
      <c r="N487" s="21">
        <v>-31.992376383644491</v>
      </c>
      <c r="O487" s="21">
        <v>-3.2656102335418206E-2</v>
      </c>
      <c r="P487" s="21">
        <v>-0.30188038799831202</v>
      </c>
      <c r="Q487" s="21">
        <v>-8.4161954835461808E-2</v>
      </c>
      <c r="R487" s="3">
        <f t="shared" si="59"/>
        <v>0</v>
      </c>
      <c r="S487" s="3">
        <f t="shared" si="60"/>
        <v>0</v>
      </c>
      <c r="T487" s="3">
        <f t="shared" si="61"/>
        <v>0</v>
      </c>
      <c r="U487" s="3">
        <f t="shared" si="62"/>
        <v>0</v>
      </c>
      <c r="V487" s="3">
        <f t="shared" si="63"/>
        <v>0</v>
      </c>
      <c r="W487" s="3">
        <f t="shared" si="64"/>
        <v>0</v>
      </c>
      <c r="X487" s="3">
        <f t="shared" si="65"/>
        <v>0</v>
      </c>
    </row>
    <row r="488" spans="1:24" hidden="1" x14ac:dyDescent="0.25">
      <c r="A488" s="37">
        <v>44397</v>
      </c>
      <c r="B488" s="38">
        <v>22</v>
      </c>
      <c r="C488" s="19" t="str">
        <f t="shared" si="66"/>
        <v>44397_22</v>
      </c>
      <c r="D488" s="21">
        <v>237.47325355931591</v>
      </c>
      <c r="E488" s="21">
        <v>295.50472247144444</v>
      </c>
      <c r="F488" s="21">
        <v>645.0207623239603</v>
      </c>
      <c r="G488" s="21">
        <v>322.18645685378368</v>
      </c>
      <c r="H488" s="21">
        <v>0.26351997624525869</v>
      </c>
      <c r="I488" s="21">
        <v>3.140758799021202</v>
      </c>
      <c r="J488" s="21">
        <v>0.60116371689638737</v>
      </c>
      <c r="K488" s="21">
        <v>-16.45999313349029</v>
      </c>
      <c r="L488" s="21">
        <v>-21.457996786044177</v>
      </c>
      <c r="M488" s="21">
        <v>-44.053523802774521</v>
      </c>
      <c r="N488" s="21">
        <v>-20.439584788600062</v>
      </c>
      <c r="O488" s="21">
        <v>-2.3740681466831341E-2</v>
      </c>
      <c r="P488" s="21">
        <v>-0.2238755110313678</v>
      </c>
      <c r="Q488" s="21">
        <v>-6.3485946043361913E-2</v>
      </c>
      <c r="R488" s="3">
        <f t="shared" si="59"/>
        <v>0</v>
      </c>
      <c r="S488" s="3">
        <f t="shared" si="60"/>
        <v>0</v>
      </c>
      <c r="T488" s="3">
        <f t="shared" si="61"/>
        <v>0</v>
      </c>
      <c r="U488" s="3">
        <f t="shared" si="62"/>
        <v>0</v>
      </c>
      <c r="V488" s="3">
        <f t="shared" si="63"/>
        <v>0</v>
      </c>
      <c r="W488" s="3">
        <f t="shared" si="64"/>
        <v>0</v>
      </c>
      <c r="X488" s="3">
        <f t="shared" si="65"/>
        <v>0</v>
      </c>
    </row>
    <row r="489" spans="1:24" hidden="1" x14ac:dyDescent="0.25">
      <c r="A489" s="37">
        <v>44397</v>
      </c>
      <c r="B489" s="38">
        <v>23</v>
      </c>
      <c r="C489" s="19" t="str">
        <f t="shared" si="66"/>
        <v>44397_23</v>
      </c>
      <c r="D489" s="21">
        <v>222.40998717330058</v>
      </c>
      <c r="E489" s="21">
        <v>277.78542970697566</v>
      </c>
      <c r="F489" s="21">
        <v>605.96987564742881</v>
      </c>
      <c r="G489" s="21">
        <v>301.2599365989559</v>
      </c>
      <c r="H489" s="21">
        <v>0.25060273008677886</v>
      </c>
      <c r="I489" s="21">
        <v>2.9514001754333905</v>
      </c>
      <c r="J489" s="21">
        <v>0.57334447282323453</v>
      </c>
      <c r="K489" s="21">
        <v>-19.015755322736261</v>
      </c>
      <c r="L489" s="21">
        <v>-24.282681011459506</v>
      </c>
      <c r="M489" s="21">
        <v>-49.432275319313632</v>
      </c>
      <c r="N489" s="21">
        <v>-23.755093025315304</v>
      </c>
      <c r="O489" s="21">
        <v>-2.7881700276161658E-2</v>
      </c>
      <c r="P489" s="21">
        <v>-0.25766419640771232</v>
      </c>
      <c r="Q489" s="21">
        <v>-7.233201804199714E-2</v>
      </c>
      <c r="R489" s="3">
        <f t="shared" si="59"/>
        <v>0</v>
      </c>
      <c r="S489" s="3">
        <f t="shared" si="60"/>
        <v>0</v>
      </c>
      <c r="T489" s="3">
        <f t="shared" si="61"/>
        <v>0</v>
      </c>
      <c r="U489" s="3">
        <f t="shared" si="62"/>
        <v>0</v>
      </c>
      <c r="V489" s="3">
        <f t="shared" si="63"/>
        <v>0</v>
      </c>
      <c r="W489" s="3">
        <f t="shared" si="64"/>
        <v>0</v>
      </c>
      <c r="X489" s="3">
        <f t="shared" si="65"/>
        <v>0</v>
      </c>
    </row>
    <row r="490" spans="1:24" hidden="1" x14ac:dyDescent="0.25">
      <c r="A490" s="37">
        <v>44397</v>
      </c>
      <c r="B490" s="38">
        <v>24</v>
      </c>
      <c r="C490" s="19" t="str">
        <f t="shared" si="66"/>
        <v>44397_24</v>
      </c>
      <c r="D490" s="21">
        <v>198.77534251936058</v>
      </c>
      <c r="E490" s="21">
        <v>248.07731385550784</v>
      </c>
      <c r="F490" s="21">
        <v>540.44544051328148</v>
      </c>
      <c r="G490" s="21">
        <v>267.86646504717436</v>
      </c>
      <c r="H490" s="21">
        <v>0.22082120408597941</v>
      </c>
      <c r="I490" s="21">
        <v>2.6400841545768339</v>
      </c>
      <c r="J490" s="21">
        <v>0.51210792159302265</v>
      </c>
      <c r="K490" s="21">
        <v>-20.293634917732</v>
      </c>
      <c r="L490" s="21">
        <v>-25.512495868841313</v>
      </c>
      <c r="M490" s="21">
        <v>-51.555860074771978</v>
      </c>
      <c r="N490" s="21">
        <v>-24.971744733370215</v>
      </c>
      <c r="O490" s="21">
        <v>-2.8778103971333215E-2</v>
      </c>
      <c r="P490" s="21">
        <v>-0.2653272527312277</v>
      </c>
      <c r="Q490" s="21">
        <v>-7.5470678874717728E-2</v>
      </c>
      <c r="R490" s="3">
        <f t="shared" si="59"/>
        <v>0</v>
      </c>
      <c r="S490" s="3">
        <f t="shared" si="60"/>
        <v>0</v>
      </c>
      <c r="T490" s="3">
        <f t="shared" si="61"/>
        <v>0</v>
      </c>
      <c r="U490" s="3">
        <f t="shared" si="62"/>
        <v>0</v>
      </c>
      <c r="V490" s="3">
        <f t="shared" si="63"/>
        <v>0</v>
      </c>
      <c r="W490" s="3">
        <f t="shared" si="64"/>
        <v>0</v>
      </c>
      <c r="X490" s="3">
        <f t="shared" si="65"/>
        <v>0</v>
      </c>
    </row>
    <row r="491" spans="1:24" hidden="1" x14ac:dyDescent="0.25">
      <c r="A491" s="37">
        <v>44398</v>
      </c>
      <c r="B491" s="38">
        <v>1</v>
      </c>
      <c r="C491" s="19" t="str">
        <f t="shared" si="66"/>
        <v>44398_1</v>
      </c>
      <c r="D491" s="21">
        <v>173.25677822307347</v>
      </c>
      <c r="E491" s="21">
        <v>213.40158863877625</v>
      </c>
      <c r="F491" s="21">
        <v>461.69256439864478</v>
      </c>
      <c r="G491" s="21">
        <v>229.11414416683883</v>
      </c>
      <c r="H491" s="21">
        <v>0.19287156885280357</v>
      </c>
      <c r="I491" s="21">
        <v>2.2754796352192073</v>
      </c>
      <c r="J491" s="21">
        <v>0.45162808349950129</v>
      </c>
      <c r="K491" s="21">
        <v>-21.929721572114147</v>
      </c>
      <c r="L491" s="21">
        <v>-28.112371443720317</v>
      </c>
      <c r="M491" s="21">
        <v>-57.475854630263399</v>
      </c>
      <c r="N491" s="21">
        <v>-27.88741047115052</v>
      </c>
      <c r="O491" s="21">
        <v>-3.6304865565373247E-2</v>
      </c>
      <c r="P491" s="21">
        <v>-0.29667701019766446</v>
      </c>
      <c r="Q491" s="21">
        <v>-9.2985927118866468E-2</v>
      </c>
      <c r="R491" s="3">
        <f t="shared" si="59"/>
        <v>0</v>
      </c>
      <c r="S491" s="3">
        <f t="shared" si="60"/>
        <v>0</v>
      </c>
      <c r="T491" s="3">
        <f t="shared" si="61"/>
        <v>0</v>
      </c>
      <c r="U491" s="3">
        <f t="shared" si="62"/>
        <v>0</v>
      </c>
      <c r="V491" s="3">
        <f t="shared" si="63"/>
        <v>0</v>
      </c>
      <c r="W491" s="3">
        <f t="shared" si="64"/>
        <v>0</v>
      </c>
      <c r="X491" s="3">
        <f t="shared" si="65"/>
        <v>0</v>
      </c>
    </row>
    <row r="492" spans="1:24" hidden="1" x14ac:dyDescent="0.25">
      <c r="A492" s="37">
        <v>44398</v>
      </c>
      <c r="B492" s="38">
        <v>2</v>
      </c>
      <c r="C492" s="19" t="str">
        <f t="shared" si="66"/>
        <v>44398_2</v>
      </c>
      <c r="D492" s="21">
        <v>151.62938522498479</v>
      </c>
      <c r="E492" s="21">
        <v>183.5975018828093</v>
      </c>
      <c r="F492" s="21">
        <v>394.05625606332023</v>
      </c>
      <c r="G492" s="21">
        <v>197.4979756458076</v>
      </c>
      <c r="H492" s="21">
        <v>0.17751611589682922</v>
      </c>
      <c r="I492" s="21">
        <v>1.9588526591510671</v>
      </c>
      <c r="J492" s="21">
        <v>0.41840953500517808</v>
      </c>
      <c r="K492" s="21">
        <v>-19.242417742827083</v>
      </c>
      <c r="L492" s="21">
        <v>-25.528015116998869</v>
      </c>
      <c r="M492" s="21">
        <v>-52.145374382367642</v>
      </c>
      <c r="N492" s="21">
        <v>-22.994481629001697</v>
      </c>
      <c r="O492" s="21">
        <v>-3.7219427030577006E-2</v>
      </c>
      <c r="P492" s="21">
        <v>-0.29625298281256529</v>
      </c>
      <c r="Q492" s="21">
        <v>-9.5089769782286102E-2</v>
      </c>
      <c r="R492" s="3">
        <f t="shared" si="59"/>
        <v>0</v>
      </c>
      <c r="S492" s="3">
        <f t="shared" si="60"/>
        <v>0</v>
      </c>
      <c r="T492" s="3">
        <f t="shared" si="61"/>
        <v>0</v>
      </c>
      <c r="U492" s="3">
        <f t="shared" si="62"/>
        <v>0</v>
      </c>
      <c r="V492" s="3">
        <f t="shared" si="63"/>
        <v>0</v>
      </c>
      <c r="W492" s="3">
        <f t="shared" si="64"/>
        <v>0</v>
      </c>
      <c r="X492" s="3">
        <f t="shared" si="65"/>
        <v>0</v>
      </c>
    </row>
    <row r="493" spans="1:24" hidden="1" x14ac:dyDescent="0.25">
      <c r="A493" s="37">
        <v>44398</v>
      </c>
      <c r="B493" s="38">
        <v>3</v>
      </c>
      <c r="C493" s="19" t="str">
        <f t="shared" si="66"/>
        <v>44398_3</v>
      </c>
      <c r="D493" s="21">
        <v>139.29307714607444</v>
      </c>
      <c r="E493" s="21">
        <v>166.24258559701167</v>
      </c>
      <c r="F493" s="21">
        <v>354.45311401526016</v>
      </c>
      <c r="G493" s="21">
        <v>179.48596956877759</v>
      </c>
      <c r="H493" s="21">
        <v>0.17207402733312083</v>
      </c>
      <c r="I493" s="21">
        <v>1.7789509781194135</v>
      </c>
      <c r="J493" s="21">
        <v>0.40587217861424429</v>
      </c>
      <c r="K493" s="21">
        <v>-18.519124342940039</v>
      </c>
      <c r="L493" s="21">
        <v>-24.755947555924106</v>
      </c>
      <c r="M493" s="21">
        <v>-50.171987987626018</v>
      </c>
      <c r="N493" s="21">
        <v>-21.863066588303553</v>
      </c>
      <c r="O493" s="21">
        <v>-3.6698460229094197E-2</v>
      </c>
      <c r="P493" s="21">
        <v>-0.29574489326784958</v>
      </c>
      <c r="Q493" s="21">
        <v>-9.4136284200831213E-2</v>
      </c>
      <c r="R493" s="3">
        <f t="shared" si="59"/>
        <v>0</v>
      </c>
      <c r="S493" s="3">
        <f t="shared" si="60"/>
        <v>0</v>
      </c>
      <c r="T493" s="3">
        <f t="shared" si="61"/>
        <v>0</v>
      </c>
      <c r="U493" s="3">
        <f t="shared" si="62"/>
        <v>0</v>
      </c>
      <c r="V493" s="3">
        <f t="shared" si="63"/>
        <v>0</v>
      </c>
      <c r="W493" s="3">
        <f t="shared" si="64"/>
        <v>0</v>
      </c>
      <c r="X493" s="3">
        <f t="shared" si="65"/>
        <v>0</v>
      </c>
    </row>
    <row r="494" spans="1:24" hidden="1" x14ac:dyDescent="0.25">
      <c r="A494" s="37">
        <v>44398</v>
      </c>
      <c r="B494" s="38">
        <v>4</v>
      </c>
      <c r="C494" s="19" t="str">
        <f t="shared" si="66"/>
        <v>44398_4</v>
      </c>
      <c r="D494" s="21">
        <v>132.82868125272682</v>
      </c>
      <c r="E494" s="21">
        <v>157.41280493239708</v>
      </c>
      <c r="F494" s="21">
        <v>333.85192398402836</v>
      </c>
      <c r="G494" s="21">
        <v>170.13225699573769</v>
      </c>
      <c r="H494" s="21">
        <v>0.17026260600271115</v>
      </c>
      <c r="I494" s="21">
        <v>1.6964026036251421</v>
      </c>
      <c r="J494" s="21">
        <v>0.40232987082611699</v>
      </c>
      <c r="K494" s="21">
        <v>-18.913425239013677</v>
      </c>
      <c r="L494" s="21">
        <v>-24.955752320568692</v>
      </c>
      <c r="M494" s="21">
        <v>-51.045323584386054</v>
      </c>
      <c r="N494" s="21">
        <v>-22.202946352267467</v>
      </c>
      <c r="O494" s="21">
        <v>-3.6384529055525756E-2</v>
      </c>
      <c r="P494" s="21">
        <v>-0.29594133204235618</v>
      </c>
      <c r="Q494" s="21">
        <v>-9.3658524984659167E-2</v>
      </c>
      <c r="R494" s="3">
        <f t="shared" si="59"/>
        <v>0</v>
      </c>
      <c r="S494" s="3">
        <f t="shared" si="60"/>
        <v>0</v>
      </c>
      <c r="T494" s="3">
        <f t="shared" si="61"/>
        <v>0</v>
      </c>
      <c r="U494" s="3">
        <f t="shared" si="62"/>
        <v>0</v>
      </c>
      <c r="V494" s="3">
        <f t="shared" si="63"/>
        <v>0</v>
      </c>
      <c r="W494" s="3">
        <f t="shared" si="64"/>
        <v>0</v>
      </c>
      <c r="X494" s="3">
        <f t="shared" si="65"/>
        <v>0</v>
      </c>
    </row>
    <row r="495" spans="1:24" hidden="1" x14ac:dyDescent="0.25">
      <c r="A495" s="37">
        <v>44398</v>
      </c>
      <c r="B495" s="38">
        <v>5</v>
      </c>
      <c r="C495" s="19" t="str">
        <f t="shared" si="66"/>
        <v>44398_5</v>
      </c>
      <c r="D495" s="21">
        <v>130.92657245890439</v>
      </c>
      <c r="E495" s="21">
        <v>154.04545297969597</v>
      </c>
      <c r="F495" s="21">
        <v>326.10756974881048</v>
      </c>
      <c r="G495" s="21">
        <v>166.53006750682417</v>
      </c>
      <c r="H495" s="21">
        <v>0.1641601170902911</v>
      </c>
      <c r="I495" s="21">
        <v>1.6547764540685777</v>
      </c>
      <c r="J495" s="21">
        <v>0.38808791571583645</v>
      </c>
      <c r="K495" s="21">
        <v>-18.955646165913109</v>
      </c>
      <c r="L495" s="21">
        <v>-25.248681799950251</v>
      </c>
      <c r="M495" s="21">
        <v>-51.661982972277436</v>
      </c>
      <c r="N495" s="21">
        <v>-22.486576205484063</v>
      </c>
      <c r="O495" s="21">
        <v>-3.8094762571578247E-2</v>
      </c>
      <c r="P495" s="21">
        <v>-0.30216642644718122</v>
      </c>
      <c r="Q495" s="21">
        <v>-9.7447537496274522E-2</v>
      </c>
      <c r="R495" s="3">
        <f t="shared" si="59"/>
        <v>0</v>
      </c>
      <c r="S495" s="3">
        <f t="shared" si="60"/>
        <v>0</v>
      </c>
      <c r="T495" s="3">
        <f t="shared" si="61"/>
        <v>0</v>
      </c>
      <c r="U495" s="3">
        <f t="shared" si="62"/>
        <v>0</v>
      </c>
      <c r="V495" s="3">
        <f t="shared" si="63"/>
        <v>0</v>
      </c>
      <c r="W495" s="3">
        <f t="shared" si="64"/>
        <v>0</v>
      </c>
      <c r="X495" s="3">
        <f t="shared" si="65"/>
        <v>0</v>
      </c>
    </row>
    <row r="496" spans="1:24" hidden="1" x14ac:dyDescent="0.25">
      <c r="A496" s="37">
        <v>44398</v>
      </c>
      <c r="B496" s="38">
        <v>6</v>
      </c>
      <c r="C496" s="19" t="str">
        <f t="shared" si="66"/>
        <v>44398_6</v>
      </c>
      <c r="D496" s="21">
        <v>132.30756192060849</v>
      </c>
      <c r="E496" s="21">
        <v>157.38594189271205</v>
      </c>
      <c r="F496" s="21">
        <v>333.46299615411971</v>
      </c>
      <c r="G496" s="21">
        <v>169.20116167040075</v>
      </c>
      <c r="H496" s="21">
        <v>0.16356643821734818</v>
      </c>
      <c r="I496" s="21">
        <v>1.701259498985761</v>
      </c>
      <c r="J496" s="21">
        <v>0.38698175275674984</v>
      </c>
      <c r="K496" s="21">
        <v>-19.657612087869126</v>
      </c>
      <c r="L496" s="21">
        <v>-25.886385569278648</v>
      </c>
      <c r="M496" s="21">
        <v>-52.931713719701357</v>
      </c>
      <c r="N496" s="21">
        <v>-22.849365117859822</v>
      </c>
      <c r="O496" s="21">
        <v>-3.8121380492132713E-2</v>
      </c>
      <c r="P496" s="21">
        <v>-0.30585376524847263</v>
      </c>
      <c r="Q496" s="21">
        <v>-9.750070622197414E-2</v>
      </c>
      <c r="R496" s="3">
        <f t="shared" si="59"/>
        <v>0</v>
      </c>
      <c r="S496" s="3">
        <f t="shared" si="60"/>
        <v>0</v>
      </c>
      <c r="T496" s="3">
        <f t="shared" si="61"/>
        <v>0</v>
      </c>
      <c r="U496" s="3">
        <f t="shared" si="62"/>
        <v>0</v>
      </c>
      <c r="V496" s="3">
        <f t="shared" si="63"/>
        <v>0</v>
      </c>
      <c r="W496" s="3">
        <f t="shared" si="64"/>
        <v>0</v>
      </c>
      <c r="X496" s="3">
        <f t="shared" si="65"/>
        <v>0</v>
      </c>
    </row>
    <row r="497" spans="1:24" hidden="1" x14ac:dyDescent="0.25">
      <c r="A497" s="37">
        <v>44398</v>
      </c>
      <c r="B497" s="38">
        <v>7</v>
      </c>
      <c r="C497" s="19" t="str">
        <f t="shared" si="66"/>
        <v>44398_7</v>
      </c>
      <c r="D497" s="21">
        <v>147.4330595803944</v>
      </c>
      <c r="E497" s="21">
        <v>176.13602267606143</v>
      </c>
      <c r="F497" s="21">
        <v>374.50008942224616</v>
      </c>
      <c r="G497" s="21">
        <v>189.66153359655476</v>
      </c>
      <c r="H497" s="21">
        <v>0.16971922746078516</v>
      </c>
      <c r="I497" s="21">
        <v>1.9012980941280035</v>
      </c>
      <c r="J497" s="21">
        <v>0.40064118911089397</v>
      </c>
      <c r="K497" s="21">
        <v>-25.805252587748583</v>
      </c>
      <c r="L497" s="21">
        <v>-34.797492533446167</v>
      </c>
      <c r="M497" s="21">
        <v>-72.959304025145727</v>
      </c>
      <c r="N497" s="21">
        <v>-33.058720884695383</v>
      </c>
      <c r="O497" s="21">
        <v>-3.8622971603220688E-2</v>
      </c>
      <c r="P497" s="21">
        <v>-0.36690172437881546</v>
      </c>
      <c r="Q497" s="21">
        <v>-9.8269506454059852E-2</v>
      </c>
      <c r="R497" s="3">
        <f t="shared" si="59"/>
        <v>0</v>
      </c>
      <c r="S497" s="3">
        <f t="shared" si="60"/>
        <v>0</v>
      </c>
      <c r="T497" s="3">
        <f t="shared" si="61"/>
        <v>0</v>
      </c>
      <c r="U497" s="3">
        <f t="shared" si="62"/>
        <v>0</v>
      </c>
      <c r="V497" s="3">
        <f t="shared" si="63"/>
        <v>0</v>
      </c>
      <c r="W497" s="3">
        <f t="shared" si="64"/>
        <v>0</v>
      </c>
      <c r="X497" s="3">
        <f t="shared" si="65"/>
        <v>0</v>
      </c>
    </row>
    <row r="498" spans="1:24" hidden="1" x14ac:dyDescent="0.25">
      <c r="A498" s="37">
        <v>44398</v>
      </c>
      <c r="B498" s="38">
        <v>8</v>
      </c>
      <c r="C498" s="19" t="str">
        <f t="shared" si="66"/>
        <v>44398_8</v>
      </c>
      <c r="D498" s="21">
        <v>174.70190777470444</v>
      </c>
      <c r="E498" s="21">
        <v>208.04968769101777</v>
      </c>
      <c r="F498" s="21">
        <v>439.33670027663322</v>
      </c>
      <c r="G498" s="21">
        <v>224.87762608053481</v>
      </c>
      <c r="H498" s="21">
        <v>0.17218866569736324</v>
      </c>
      <c r="I498" s="21">
        <v>2.2308249545586145</v>
      </c>
      <c r="J498" s="21">
        <v>0.4036415878431478</v>
      </c>
      <c r="K498" s="21">
        <v>-28.717776504318419</v>
      </c>
      <c r="L498" s="21">
        <v>-38.339353962069175</v>
      </c>
      <c r="M498" s="21">
        <v>-82.371627739941843</v>
      </c>
      <c r="N498" s="21">
        <v>-39.476460369229201</v>
      </c>
      <c r="O498" s="21">
        <v>-3.8901895959569041E-2</v>
      </c>
      <c r="P498" s="21">
        <v>-0.36526692856354304</v>
      </c>
      <c r="Q498" s="21">
        <v>-9.8469155329451344E-2</v>
      </c>
      <c r="R498" s="3">
        <f t="shared" si="59"/>
        <v>0</v>
      </c>
      <c r="S498" s="3">
        <f t="shared" si="60"/>
        <v>0</v>
      </c>
      <c r="T498" s="3">
        <f t="shared" si="61"/>
        <v>0</v>
      </c>
      <c r="U498" s="3">
        <f t="shared" si="62"/>
        <v>0</v>
      </c>
      <c r="V498" s="3">
        <f t="shared" si="63"/>
        <v>0</v>
      </c>
      <c r="W498" s="3">
        <f t="shared" si="64"/>
        <v>0</v>
      </c>
      <c r="X498" s="3">
        <f t="shared" si="65"/>
        <v>0</v>
      </c>
    </row>
    <row r="499" spans="1:24" hidden="1" x14ac:dyDescent="0.25">
      <c r="A499" s="37">
        <v>44398</v>
      </c>
      <c r="B499" s="38">
        <v>9</v>
      </c>
      <c r="C499" s="19" t="str">
        <f t="shared" si="66"/>
        <v>44398_9</v>
      </c>
      <c r="D499" s="21">
        <v>203.0800880112894</v>
      </c>
      <c r="E499" s="21">
        <v>244.08623299666172</v>
      </c>
      <c r="F499" s="21">
        <v>512.63072184998657</v>
      </c>
      <c r="G499" s="21">
        <v>262.0454635870546</v>
      </c>
      <c r="H499" s="21">
        <v>0.18783293153140662</v>
      </c>
      <c r="I499" s="21">
        <v>2.6808275587230912</v>
      </c>
      <c r="J499" s="21">
        <v>0.43761168065711109</v>
      </c>
      <c r="K499" s="21">
        <v>-34.327226623633464</v>
      </c>
      <c r="L499" s="21">
        <v>-39.649020526177154</v>
      </c>
      <c r="M499" s="21">
        <v>-87.289176519363536</v>
      </c>
      <c r="N499" s="21">
        <v>-48.596747322453417</v>
      </c>
      <c r="O499" s="21">
        <v>-2.5308272257625851E-2</v>
      </c>
      <c r="P499" s="21">
        <v>-0.27215936997937135</v>
      </c>
      <c r="Q499" s="21">
        <v>-6.7010384872885298E-2</v>
      </c>
      <c r="R499" s="3">
        <f t="shared" si="59"/>
        <v>0</v>
      </c>
      <c r="S499" s="3">
        <f t="shared" si="60"/>
        <v>0</v>
      </c>
      <c r="T499" s="3">
        <f t="shared" si="61"/>
        <v>0</v>
      </c>
      <c r="U499" s="3">
        <f t="shared" si="62"/>
        <v>0</v>
      </c>
      <c r="V499" s="3">
        <f t="shared" si="63"/>
        <v>0</v>
      </c>
      <c r="W499" s="3">
        <f t="shared" si="64"/>
        <v>0</v>
      </c>
      <c r="X499" s="3">
        <f t="shared" si="65"/>
        <v>0</v>
      </c>
    </row>
    <row r="500" spans="1:24" hidden="1" x14ac:dyDescent="0.25">
      <c r="A500" s="37">
        <v>44398</v>
      </c>
      <c r="B500" s="38">
        <v>10</v>
      </c>
      <c r="C500" s="19" t="str">
        <f t="shared" si="66"/>
        <v>44398_10</v>
      </c>
      <c r="D500" s="21">
        <v>222.65479647750826</v>
      </c>
      <c r="E500" s="21">
        <v>271.05261563622719</v>
      </c>
      <c r="F500" s="21">
        <v>569.00082656181462</v>
      </c>
      <c r="G500" s="21">
        <v>289.72719177154175</v>
      </c>
      <c r="H500" s="21">
        <v>0.20988916022984302</v>
      </c>
      <c r="I500" s="21">
        <v>3.0650619428412376</v>
      </c>
      <c r="J500" s="21">
        <v>0.48622474890090339</v>
      </c>
      <c r="K500" s="21">
        <v>-26.982730004554707</v>
      </c>
      <c r="L500" s="21">
        <v>-30.06190136886736</v>
      </c>
      <c r="M500" s="21">
        <v>-67.608253617096935</v>
      </c>
      <c r="N500" s="21">
        <v>-39.833990441190174</v>
      </c>
      <c r="O500" s="21">
        <v>-4.5912589430745247E-3</v>
      </c>
      <c r="P500" s="21">
        <v>-0.11602150184063048</v>
      </c>
      <c r="Q500" s="21">
        <v>-2.028456818921897E-2</v>
      </c>
      <c r="R500" s="3">
        <f t="shared" si="59"/>
        <v>0</v>
      </c>
      <c r="S500" s="3">
        <f t="shared" si="60"/>
        <v>0</v>
      </c>
      <c r="T500" s="3">
        <f t="shared" si="61"/>
        <v>0</v>
      </c>
      <c r="U500" s="3">
        <f t="shared" si="62"/>
        <v>0</v>
      </c>
      <c r="V500" s="3">
        <f t="shared" si="63"/>
        <v>0</v>
      </c>
      <c r="W500" s="3">
        <f t="shared" si="64"/>
        <v>0</v>
      </c>
      <c r="X500" s="3">
        <f t="shared" si="65"/>
        <v>0</v>
      </c>
    </row>
    <row r="501" spans="1:24" hidden="1" x14ac:dyDescent="0.25">
      <c r="A501" s="37">
        <v>44398</v>
      </c>
      <c r="B501" s="38">
        <v>11</v>
      </c>
      <c r="C501" s="19" t="str">
        <f t="shared" si="66"/>
        <v>44398_11</v>
      </c>
      <c r="D501" s="21">
        <v>229.71055893005621</v>
      </c>
      <c r="E501" s="21">
        <v>278.73686328551702</v>
      </c>
      <c r="F501" s="21">
        <v>585.56203581644195</v>
      </c>
      <c r="G501" s="21">
        <v>298.20433349264289</v>
      </c>
      <c r="H501" s="21">
        <v>0.2096523563489136</v>
      </c>
      <c r="I501" s="21">
        <v>3.1463893390340441</v>
      </c>
      <c r="J501" s="21">
        <v>0.48628203373249784</v>
      </c>
      <c r="K501" s="21">
        <v>-25.521755630561408</v>
      </c>
      <c r="L501" s="21">
        <v>-26.990361936407716</v>
      </c>
      <c r="M501" s="21">
        <v>-60.825430570792939</v>
      </c>
      <c r="N501" s="21">
        <v>-37.095329611640899</v>
      </c>
      <c r="O501" s="21">
        <v>4.7664437851314334E-3</v>
      </c>
      <c r="P501" s="21">
        <v>-5.5972380466694692E-2</v>
      </c>
      <c r="Q501" s="21">
        <v>2.7486582493362055E-4</v>
      </c>
      <c r="R501" s="3">
        <f t="shared" si="59"/>
        <v>0</v>
      </c>
      <c r="S501" s="3">
        <f t="shared" si="60"/>
        <v>0</v>
      </c>
      <c r="T501" s="3">
        <f t="shared" si="61"/>
        <v>0</v>
      </c>
      <c r="U501" s="3">
        <f t="shared" si="62"/>
        <v>0</v>
      </c>
      <c r="V501" s="3">
        <f t="shared" si="63"/>
        <v>0</v>
      </c>
      <c r="W501" s="3">
        <f t="shared" si="64"/>
        <v>0</v>
      </c>
      <c r="X501" s="3">
        <f t="shared" si="65"/>
        <v>0</v>
      </c>
    </row>
    <row r="502" spans="1:24" hidden="1" x14ac:dyDescent="0.25">
      <c r="A502" s="37">
        <v>44398</v>
      </c>
      <c r="B502" s="38">
        <v>12</v>
      </c>
      <c r="C502" s="19" t="str">
        <f t="shared" si="66"/>
        <v>44398_12</v>
      </c>
      <c r="D502" s="21">
        <v>227.77369625640497</v>
      </c>
      <c r="E502" s="21">
        <v>275.2944813666806</v>
      </c>
      <c r="F502" s="21">
        <v>578.64775548811235</v>
      </c>
      <c r="G502" s="21">
        <v>295.04921193311952</v>
      </c>
      <c r="H502" s="21">
        <v>0.20500175184300762</v>
      </c>
      <c r="I502" s="21">
        <v>3.0850995993400074</v>
      </c>
      <c r="J502" s="21">
        <v>0.47683377152603712</v>
      </c>
      <c r="K502" s="21">
        <v>-22.910861186777055</v>
      </c>
      <c r="L502" s="21">
        <v>-24.049768128907129</v>
      </c>
      <c r="M502" s="21">
        <v>-54.681084715178159</v>
      </c>
      <c r="N502" s="21">
        <v>-33.744598460519434</v>
      </c>
      <c r="O502" s="21">
        <v>1.1788332142939955E-2</v>
      </c>
      <c r="P502" s="21">
        <v>-2.210253492332568E-2</v>
      </c>
      <c r="Q502" s="21">
        <v>1.4290659477560915E-2</v>
      </c>
      <c r="R502" s="3">
        <f t="shared" si="59"/>
        <v>0</v>
      </c>
      <c r="S502" s="3">
        <f t="shared" si="60"/>
        <v>0</v>
      </c>
      <c r="T502" s="3">
        <f t="shared" si="61"/>
        <v>0</v>
      </c>
      <c r="U502" s="3">
        <f t="shared" si="62"/>
        <v>0</v>
      </c>
      <c r="V502" s="3">
        <f t="shared" si="63"/>
        <v>0</v>
      </c>
      <c r="W502" s="3">
        <f t="shared" si="64"/>
        <v>0</v>
      </c>
      <c r="X502" s="3">
        <f t="shared" si="65"/>
        <v>0</v>
      </c>
    </row>
    <row r="503" spans="1:24" hidden="1" x14ac:dyDescent="0.25">
      <c r="A503" s="37">
        <v>44398</v>
      </c>
      <c r="B503" s="38">
        <v>13</v>
      </c>
      <c r="C503" s="19" t="str">
        <f t="shared" si="66"/>
        <v>44398_13</v>
      </c>
      <c r="D503" s="21">
        <v>228.68150588828308</v>
      </c>
      <c r="E503" s="21">
        <v>274.52058883757951</v>
      </c>
      <c r="F503" s="21">
        <v>577.34598942882212</v>
      </c>
      <c r="G503" s="21">
        <v>295.11967626280426</v>
      </c>
      <c r="H503" s="21">
        <v>0.20297104588053391</v>
      </c>
      <c r="I503" s="21">
        <v>3.0542517751126694</v>
      </c>
      <c r="J503" s="21">
        <v>0.47334722669145463</v>
      </c>
      <c r="K503" s="21">
        <v>-21.090196874591683</v>
      </c>
      <c r="L503" s="21">
        <v>-23.157698078873729</v>
      </c>
      <c r="M503" s="21">
        <v>-52.070129537042348</v>
      </c>
      <c r="N503" s="21">
        <v>-31.789891627748105</v>
      </c>
      <c r="O503" s="21">
        <v>9.8131692248577158E-3</v>
      </c>
      <c r="P503" s="21">
        <v>-2.0685453678417558E-2</v>
      </c>
      <c r="Q503" s="21">
        <v>9.9383216511732125E-3</v>
      </c>
      <c r="R503" s="3">
        <f t="shared" si="59"/>
        <v>0</v>
      </c>
      <c r="S503" s="3">
        <f t="shared" si="60"/>
        <v>0</v>
      </c>
      <c r="T503" s="3">
        <f t="shared" si="61"/>
        <v>0</v>
      </c>
      <c r="U503" s="3">
        <f t="shared" si="62"/>
        <v>0</v>
      </c>
      <c r="V503" s="3">
        <f t="shared" si="63"/>
        <v>0</v>
      </c>
      <c r="W503" s="3">
        <f t="shared" si="64"/>
        <v>0</v>
      </c>
      <c r="X503" s="3">
        <f t="shared" si="65"/>
        <v>0</v>
      </c>
    </row>
    <row r="504" spans="1:24" hidden="1" x14ac:dyDescent="0.25">
      <c r="A504" s="37">
        <v>44398</v>
      </c>
      <c r="B504" s="38">
        <v>14</v>
      </c>
      <c r="C504" s="19" t="str">
        <f t="shared" si="66"/>
        <v>44398_14</v>
      </c>
      <c r="D504" s="21">
        <v>227.35416322701053</v>
      </c>
      <c r="E504" s="21">
        <v>272.8480506983301</v>
      </c>
      <c r="F504" s="21">
        <v>575.62129038883563</v>
      </c>
      <c r="G504" s="21">
        <v>295.22309675462918</v>
      </c>
      <c r="H504" s="21">
        <v>0.2098228346905035</v>
      </c>
      <c r="I504" s="21">
        <v>3.0097543577856212</v>
      </c>
      <c r="J504" s="21">
        <v>0.4888258304401093</v>
      </c>
      <c r="K504" s="21">
        <v>-21.637326623898332</v>
      </c>
      <c r="L504" s="21">
        <v>-24.722583738951844</v>
      </c>
      <c r="M504" s="21">
        <v>-54.84656572805698</v>
      </c>
      <c r="N504" s="21">
        <v>-32.445457623354159</v>
      </c>
      <c r="O504" s="21">
        <v>1.3987028855467591E-2</v>
      </c>
      <c r="P504" s="21">
        <v>-5.5347754513023914E-2</v>
      </c>
      <c r="Q504" s="21">
        <v>2.002754802879048E-2</v>
      </c>
      <c r="R504" s="3">
        <f t="shared" si="59"/>
        <v>0</v>
      </c>
      <c r="S504" s="3">
        <f t="shared" si="60"/>
        <v>0</v>
      </c>
      <c r="T504" s="3">
        <f t="shared" si="61"/>
        <v>0</v>
      </c>
      <c r="U504" s="3">
        <f t="shared" si="62"/>
        <v>0</v>
      </c>
      <c r="V504" s="3">
        <f t="shared" si="63"/>
        <v>0</v>
      </c>
      <c r="W504" s="3">
        <f t="shared" si="64"/>
        <v>0</v>
      </c>
      <c r="X504" s="3">
        <f t="shared" si="65"/>
        <v>0</v>
      </c>
    </row>
    <row r="505" spans="1:24" hidden="1" x14ac:dyDescent="0.25">
      <c r="A505" s="37">
        <v>44398</v>
      </c>
      <c r="B505" s="38">
        <v>15</v>
      </c>
      <c r="C505" s="19" t="str">
        <f t="shared" si="66"/>
        <v>44398_15</v>
      </c>
      <c r="D505" s="21">
        <v>220.83196674984563</v>
      </c>
      <c r="E505" s="21">
        <v>267.24006363639</v>
      </c>
      <c r="F505" s="21">
        <v>564.35754192245065</v>
      </c>
      <c r="G505" s="21">
        <v>287.33087777493239</v>
      </c>
      <c r="H505" s="21">
        <v>0.20888695816615593</v>
      </c>
      <c r="I505" s="21">
        <v>2.9702026718604877</v>
      </c>
      <c r="J505" s="21">
        <v>0.48902764721749525</v>
      </c>
      <c r="K505" s="21">
        <v>-20.843037049729592</v>
      </c>
      <c r="L505" s="21">
        <v>-22.786366588854936</v>
      </c>
      <c r="M505" s="21">
        <v>-50.493526749671176</v>
      </c>
      <c r="N505" s="21">
        <v>-31.352299099649859</v>
      </c>
      <c r="O505" s="21">
        <v>2.9275028770665519E-2</v>
      </c>
      <c r="P505" s="21">
        <v>2.128150552744899E-3</v>
      </c>
      <c r="Q505" s="21">
        <v>5.467891083122764E-2</v>
      </c>
      <c r="R505" s="3">
        <f t="shared" si="59"/>
        <v>0</v>
      </c>
      <c r="S505" s="3">
        <f t="shared" si="60"/>
        <v>0</v>
      </c>
      <c r="T505" s="3">
        <f t="shared" si="61"/>
        <v>0</v>
      </c>
      <c r="U505" s="3">
        <f t="shared" si="62"/>
        <v>0</v>
      </c>
      <c r="V505" s="3">
        <f t="shared" si="63"/>
        <v>0</v>
      </c>
      <c r="W505" s="3">
        <f t="shared" si="64"/>
        <v>0</v>
      </c>
      <c r="X505" s="3">
        <f t="shared" si="65"/>
        <v>0</v>
      </c>
    </row>
    <row r="506" spans="1:24" hidden="1" x14ac:dyDescent="0.25">
      <c r="A506" s="37">
        <v>44398</v>
      </c>
      <c r="B506" s="38">
        <v>16</v>
      </c>
      <c r="C506" s="19" t="str">
        <f t="shared" si="66"/>
        <v>44398_16</v>
      </c>
      <c r="D506" s="21">
        <v>213.48090220937678</v>
      </c>
      <c r="E506" s="21">
        <v>260.5331372190156</v>
      </c>
      <c r="F506" s="21">
        <v>549.77380491739871</v>
      </c>
      <c r="G506" s="21">
        <v>278.00089469415809</v>
      </c>
      <c r="H506" s="21">
        <v>0.20954603287207157</v>
      </c>
      <c r="I506" s="21">
        <v>2.9074170026808002</v>
      </c>
      <c r="J506" s="21">
        <v>0.49145393278234467</v>
      </c>
      <c r="K506" s="21">
        <v>-21.512213437624283</v>
      </c>
      <c r="L506" s="21">
        <v>-22.763468735703633</v>
      </c>
      <c r="M506" s="21">
        <v>-49.973832784921697</v>
      </c>
      <c r="N506" s="21">
        <v>-32.009064257850646</v>
      </c>
      <c r="O506" s="21">
        <v>3.7529059871861573E-2</v>
      </c>
      <c r="P506" s="21">
        <v>1.3194831024277589E-2</v>
      </c>
      <c r="Q506" s="21">
        <v>7.4352102927923297E-2</v>
      </c>
      <c r="R506" s="3">
        <f t="shared" si="59"/>
        <v>0</v>
      </c>
      <c r="S506" s="3">
        <f t="shared" si="60"/>
        <v>0</v>
      </c>
      <c r="T506" s="3">
        <f t="shared" si="61"/>
        <v>0</v>
      </c>
      <c r="U506" s="3">
        <f t="shared" si="62"/>
        <v>0</v>
      </c>
      <c r="V506" s="3">
        <f t="shared" si="63"/>
        <v>0</v>
      </c>
      <c r="W506" s="3">
        <f t="shared" si="64"/>
        <v>0</v>
      </c>
      <c r="X506" s="3">
        <f t="shared" si="65"/>
        <v>0</v>
      </c>
    </row>
    <row r="507" spans="1:24" hidden="1" x14ac:dyDescent="0.25">
      <c r="A507" s="37">
        <v>44398</v>
      </c>
      <c r="B507" s="38">
        <v>17</v>
      </c>
      <c r="C507" s="19" t="str">
        <f t="shared" si="66"/>
        <v>44398_17</v>
      </c>
      <c r="D507" s="21">
        <v>207.54226031728541</v>
      </c>
      <c r="E507" s="21">
        <v>253.85171506370952</v>
      </c>
      <c r="F507" s="21">
        <v>536.33066693010585</v>
      </c>
      <c r="G507" s="21">
        <v>270.38614825683908</v>
      </c>
      <c r="H507" s="21">
        <v>0.1980049057786801</v>
      </c>
      <c r="I507" s="21">
        <v>2.7870467614977672</v>
      </c>
      <c r="J507" s="21">
        <v>0.46417705356498251</v>
      </c>
      <c r="K507" s="21">
        <v>-24.120359515273371</v>
      </c>
      <c r="L507" s="21">
        <v>-24.903262801955371</v>
      </c>
      <c r="M507" s="21">
        <v>-54.280679077357959</v>
      </c>
      <c r="N507" s="21">
        <v>-34.387214454804017</v>
      </c>
      <c r="O507" s="21">
        <v>1.8332852143203959E-2</v>
      </c>
      <c r="P507" s="21">
        <v>-2.9403200811252372E-2</v>
      </c>
      <c r="Q507" s="21">
        <v>2.9865847253681188E-2</v>
      </c>
      <c r="R507" s="3">
        <f t="shared" si="59"/>
        <v>0</v>
      </c>
      <c r="S507" s="3">
        <f t="shared" si="60"/>
        <v>0</v>
      </c>
      <c r="T507" s="3">
        <f t="shared" si="61"/>
        <v>0</v>
      </c>
      <c r="U507" s="3">
        <f t="shared" si="62"/>
        <v>0</v>
      </c>
      <c r="V507" s="3">
        <f t="shared" si="63"/>
        <v>0</v>
      </c>
      <c r="W507" s="3">
        <f t="shared" si="64"/>
        <v>0</v>
      </c>
      <c r="X507" s="3">
        <f t="shared" si="65"/>
        <v>0</v>
      </c>
    </row>
    <row r="508" spans="1:24" hidden="1" x14ac:dyDescent="0.25">
      <c r="A508" s="37">
        <v>44398</v>
      </c>
      <c r="B508" s="38">
        <v>18</v>
      </c>
      <c r="C508" s="19" t="str">
        <f t="shared" si="66"/>
        <v>44398_18</v>
      </c>
      <c r="D508" s="21">
        <v>203.42167211241855</v>
      </c>
      <c r="E508" s="21">
        <v>248.54755416625778</v>
      </c>
      <c r="F508" s="21">
        <v>528.88912233605754</v>
      </c>
      <c r="G508" s="21">
        <v>267.15431555831537</v>
      </c>
      <c r="H508" s="21">
        <v>0.20640789403741022</v>
      </c>
      <c r="I508" s="21">
        <v>2.6164243642469125</v>
      </c>
      <c r="J508" s="21">
        <v>0.48079840212728603</v>
      </c>
      <c r="K508" s="21">
        <v>-28.902235812382258</v>
      </c>
      <c r="L508" s="21">
        <v>-32.571284143793747</v>
      </c>
      <c r="M508" s="21">
        <v>-70.626676260743054</v>
      </c>
      <c r="N508" s="21">
        <v>-40.431809000806744</v>
      </c>
      <c r="O508" s="21">
        <v>4.3256600548981262E-3</v>
      </c>
      <c r="P508" s="21">
        <v>-0.17826789357674205</v>
      </c>
      <c r="Q508" s="21">
        <v>-1.9860961649772286E-3</v>
      </c>
      <c r="R508" s="3">
        <f t="shared" si="59"/>
        <v>0</v>
      </c>
      <c r="S508" s="3">
        <f t="shared" si="60"/>
        <v>0</v>
      </c>
      <c r="T508" s="3">
        <f t="shared" si="61"/>
        <v>0</v>
      </c>
      <c r="U508" s="3">
        <f t="shared" si="62"/>
        <v>0</v>
      </c>
      <c r="V508" s="3">
        <f t="shared" si="63"/>
        <v>0</v>
      </c>
      <c r="W508" s="3">
        <f t="shared" si="64"/>
        <v>0</v>
      </c>
      <c r="X508" s="3">
        <f t="shared" si="65"/>
        <v>0</v>
      </c>
    </row>
    <row r="509" spans="1:24" hidden="1" x14ac:dyDescent="0.25">
      <c r="A509" s="37">
        <v>44398</v>
      </c>
      <c r="B509" s="38">
        <v>19</v>
      </c>
      <c r="C509" s="19" t="str">
        <f t="shared" si="66"/>
        <v>44398_19</v>
      </c>
      <c r="D509" s="21">
        <v>227.66961421941122</v>
      </c>
      <c r="E509" s="21">
        <v>277.33773274543222</v>
      </c>
      <c r="F509" s="21">
        <v>598.79904859459157</v>
      </c>
      <c r="G509" s="21">
        <v>302.78778040525106</v>
      </c>
      <c r="H509" s="21">
        <v>0.25083459978495282</v>
      </c>
      <c r="I509" s="21">
        <v>2.8974677223629799</v>
      </c>
      <c r="J509" s="21">
        <v>0.57791239859975763</v>
      </c>
      <c r="K509" s="21">
        <v>-33.333949688623882</v>
      </c>
      <c r="L509" s="21">
        <v>-39.222194383002886</v>
      </c>
      <c r="M509" s="21">
        <v>-82.563244769795375</v>
      </c>
      <c r="N509" s="21">
        <v>-45.533715775515653</v>
      </c>
      <c r="O509" s="21">
        <v>-1.3614142199931383E-2</v>
      </c>
      <c r="P509" s="21">
        <v>-0.30764651858267106</v>
      </c>
      <c r="Q509" s="21">
        <v>-4.0467479277383929E-2</v>
      </c>
      <c r="R509" s="3">
        <f t="shared" si="59"/>
        <v>0</v>
      </c>
      <c r="S509" s="3">
        <f t="shared" si="60"/>
        <v>0</v>
      </c>
      <c r="T509" s="3">
        <f t="shared" si="61"/>
        <v>0</v>
      </c>
      <c r="U509" s="3">
        <f t="shared" si="62"/>
        <v>0</v>
      </c>
      <c r="V509" s="3">
        <f t="shared" si="63"/>
        <v>0</v>
      </c>
      <c r="W509" s="3">
        <f t="shared" si="64"/>
        <v>0</v>
      </c>
      <c r="X509" s="3">
        <f t="shared" si="65"/>
        <v>0</v>
      </c>
    </row>
    <row r="510" spans="1:24" hidden="1" x14ac:dyDescent="0.25">
      <c r="A510" s="37">
        <v>44398</v>
      </c>
      <c r="B510" s="38">
        <v>20</v>
      </c>
      <c r="C510" s="19" t="str">
        <f t="shared" si="66"/>
        <v>44398_20</v>
      </c>
      <c r="D510" s="21">
        <v>235.7229187821016</v>
      </c>
      <c r="E510" s="21">
        <v>290.41197108856761</v>
      </c>
      <c r="F510" s="21">
        <v>632.71128581018763</v>
      </c>
      <c r="G510" s="21">
        <v>317.30729915623573</v>
      </c>
      <c r="H510" s="21">
        <v>0.25968065381475058</v>
      </c>
      <c r="I510" s="21">
        <v>3.048150820307681</v>
      </c>
      <c r="J510" s="21">
        <v>0.59353771233824448</v>
      </c>
      <c r="K510" s="21">
        <v>-36.96729740978526</v>
      </c>
      <c r="L510" s="21">
        <v>-43.36445514511081</v>
      </c>
      <c r="M510" s="21">
        <v>-90.616305958537197</v>
      </c>
      <c r="N510" s="21">
        <v>-49.680997060287531</v>
      </c>
      <c r="O510" s="21">
        <v>-2.5207801950277484E-2</v>
      </c>
      <c r="P510" s="21">
        <v>-0.36575797130613036</v>
      </c>
      <c r="Q510" s="21">
        <v>-6.6546554231382601E-2</v>
      </c>
      <c r="R510" s="3">
        <f t="shared" si="59"/>
        <v>0</v>
      </c>
      <c r="S510" s="3">
        <f t="shared" si="60"/>
        <v>0</v>
      </c>
      <c r="T510" s="3">
        <f t="shared" si="61"/>
        <v>0</v>
      </c>
      <c r="U510" s="3">
        <f t="shared" si="62"/>
        <v>0</v>
      </c>
      <c r="V510" s="3">
        <f t="shared" si="63"/>
        <v>0</v>
      </c>
      <c r="W510" s="3">
        <f t="shared" si="64"/>
        <v>0</v>
      </c>
      <c r="X510" s="3">
        <f t="shared" si="65"/>
        <v>0</v>
      </c>
    </row>
    <row r="511" spans="1:24" hidden="1" x14ac:dyDescent="0.25">
      <c r="A511" s="37">
        <v>44398</v>
      </c>
      <c r="B511" s="38">
        <v>21</v>
      </c>
      <c r="C511" s="19" t="str">
        <f t="shared" si="66"/>
        <v>44398_21</v>
      </c>
      <c r="D511" s="21">
        <v>233.8590852686076</v>
      </c>
      <c r="E511" s="21">
        <v>291.28172554170385</v>
      </c>
      <c r="F511" s="21">
        <v>639.31354958749114</v>
      </c>
      <c r="G511" s="21">
        <v>317.588197113023</v>
      </c>
      <c r="H511" s="21">
        <v>0.25747493847509273</v>
      </c>
      <c r="I511" s="21">
        <v>3.082834156907452</v>
      </c>
      <c r="J511" s="21">
        <v>0.58919122881636654</v>
      </c>
      <c r="K511" s="21">
        <v>-26.852943513071821</v>
      </c>
      <c r="L511" s="21">
        <v>-31.289921713260519</v>
      </c>
      <c r="M511" s="21">
        <v>-63.830532198184173</v>
      </c>
      <c r="N511" s="21">
        <v>-34.160269996049401</v>
      </c>
      <c r="O511" s="21">
        <v>-2.8984446897043319E-2</v>
      </c>
      <c r="P511" s="21">
        <v>-0.28382212097832982</v>
      </c>
      <c r="Q511" s="21">
        <v>-7.5293627677455954E-2</v>
      </c>
      <c r="R511" s="3">
        <f t="shared" si="59"/>
        <v>0</v>
      </c>
      <c r="S511" s="3">
        <f t="shared" si="60"/>
        <v>0</v>
      </c>
      <c r="T511" s="3">
        <f t="shared" si="61"/>
        <v>0</v>
      </c>
      <c r="U511" s="3">
        <f t="shared" si="62"/>
        <v>0</v>
      </c>
      <c r="V511" s="3">
        <f t="shared" si="63"/>
        <v>0</v>
      </c>
      <c r="W511" s="3">
        <f t="shared" si="64"/>
        <v>0</v>
      </c>
      <c r="X511" s="3">
        <f t="shared" si="65"/>
        <v>0</v>
      </c>
    </row>
    <row r="512" spans="1:24" hidden="1" x14ac:dyDescent="0.25">
      <c r="A512" s="37">
        <v>44398</v>
      </c>
      <c r="B512" s="38">
        <v>22</v>
      </c>
      <c r="C512" s="19" t="str">
        <f t="shared" si="66"/>
        <v>44398_22</v>
      </c>
      <c r="D512" s="21">
        <v>228.12314469739022</v>
      </c>
      <c r="E512" s="21">
        <v>287.02035304989198</v>
      </c>
      <c r="F512" s="21">
        <v>630.4832659709806</v>
      </c>
      <c r="G512" s="21">
        <v>311.1689961220336</v>
      </c>
      <c r="H512" s="21">
        <v>0.26107805091369757</v>
      </c>
      <c r="I512" s="21">
        <v>3.0689905357659581</v>
      </c>
      <c r="J512" s="21">
        <v>0.59661244911288547</v>
      </c>
      <c r="K512" s="21">
        <v>-17.278029457121292</v>
      </c>
      <c r="L512" s="21">
        <v>-21.411747032125078</v>
      </c>
      <c r="M512" s="21">
        <v>-42.582639083932065</v>
      </c>
      <c r="N512" s="21">
        <v>-20.589465869393628</v>
      </c>
      <c r="O512" s="21">
        <v>-2.2768697251462664E-2</v>
      </c>
      <c r="P512" s="21">
        <v>-0.21453784849917445</v>
      </c>
      <c r="Q512" s="21">
        <v>-6.1114307142296057E-2</v>
      </c>
      <c r="R512" s="3">
        <f t="shared" si="59"/>
        <v>0</v>
      </c>
      <c r="S512" s="3">
        <f t="shared" si="60"/>
        <v>0</v>
      </c>
      <c r="T512" s="3">
        <f t="shared" si="61"/>
        <v>0</v>
      </c>
      <c r="U512" s="3">
        <f t="shared" si="62"/>
        <v>0</v>
      </c>
      <c r="V512" s="3">
        <f t="shared" si="63"/>
        <v>0</v>
      </c>
      <c r="W512" s="3">
        <f t="shared" si="64"/>
        <v>0</v>
      </c>
      <c r="X512" s="3">
        <f t="shared" si="65"/>
        <v>0</v>
      </c>
    </row>
    <row r="513" spans="1:24" hidden="1" x14ac:dyDescent="0.25">
      <c r="A513" s="37">
        <v>44398</v>
      </c>
      <c r="B513" s="38">
        <v>23</v>
      </c>
      <c r="C513" s="19" t="str">
        <f t="shared" si="66"/>
        <v>44398_23</v>
      </c>
      <c r="D513" s="21">
        <v>214.36323884448032</v>
      </c>
      <c r="E513" s="21">
        <v>270.501995530599</v>
      </c>
      <c r="F513" s="21">
        <v>594.02041672766734</v>
      </c>
      <c r="G513" s="21">
        <v>292.34989454524691</v>
      </c>
      <c r="H513" s="21">
        <v>0.24292880866011757</v>
      </c>
      <c r="I513" s="21">
        <v>2.8893778462678359</v>
      </c>
      <c r="J513" s="21">
        <v>0.55839007174764832</v>
      </c>
      <c r="K513" s="21">
        <v>-13.920017558128748</v>
      </c>
      <c r="L513" s="21">
        <v>-18.354865088304809</v>
      </c>
      <c r="M513" s="21">
        <v>-35.567158770591</v>
      </c>
      <c r="N513" s="21">
        <v>-15.693823484976033</v>
      </c>
      <c r="O513" s="21">
        <v>-2.495372713213765E-2</v>
      </c>
      <c r="P513" s="21">
        <v>-0.20624236419893577</v>
      </c>
      <c r="Q513" s="21">
        <v>-6.5921578068993569E-2</v>
      </c>
      <c r="R513" s="3">
        <f t="shared" si="59"/>
        <v>0</v>
      </c>
      <c r="S513" s="3">
        <f t="shared" si="60"/>
        <v>0</v>
      </c>
      <c r="T513" s="3">
        <f t="shared" si="61"/>
        <v>0</v>
      </c>
      <c r="U513" s="3">
        <f t="shared" si="62"/>
        <v>0</v>
      </c>
      <c r="V513" s="3">
        <f t="shared" si="63"/>
        <v>0</v>
      </c>
      <c r="W513" s="3">
        <f t="shared" si="64"/>
        <v>0</v>
      </c>
      <c r="X513" s="3">
        <f t="shared" si="65"/>
        <v>0</v>
      </c>
    </row>
    <row r="514" spans="1:24" hidden="1" x14ac:dyDescent="0.25">
      <c r="A514" s="37">
        <v>44398</v>
      </c>
      <c r="B514" s="38">
        <v>24</v>
      </c>
      <c r="C514" s="19" t="str">
        <f t="shared" si="66"/>
        <v>44398_24</v>
      </c>
      <c r="D514" s="21">
        <v>193.1811288621798</v>
      </c>
      <c r="E514" s="21">
        <v>242.59548127556985</v>
      </c>
      <c r="F514" s="21">
        <v>532.33091410188069</v>
      </c>
      <c r="G514" s="21">
        <v>261.31606018011473</v>
      </c>
      <c r="H514" s="21">
        <v>0.22445586298329651</v>
      </c>
      <c r="I514" s="21">
        <v>2.6100035667573449</v>
      </c>
      <c r="J514" s="21">
        <v>0.51967989359988254</v>
      </c>
      <c r="K514" s="21">
        <v>-15.766567814607388</v>
      </c>
      <c r="L514" s="21">
        <v>-20.862412383197633</v>
      </c>
      <c r="M514" s="21">
        <v>-40.479599120213258</v>
      </c>
      <c r="N514" s="21">
        <v>-18.450858442151986</v>
      </c>
      <c r="O514" s="21">
        <v>-2.717252242596651E-2</v>
      </c>
      <c r="P514" s="21">
        <v>-0.22555458569149361</v>
      </c>
      <c r="Q514" s="21">
        <v>-7.1546832742985955E-2</v>
      </c>
      <c r="R514" s="3">
        <f t="shared" si="59"/>
        <v>0</v>
      </c>
      <c r="S514" s="3">
        <f t="shared" si="60"/>
        <v>0</v>
      </c>
      <c r="T514" s="3">
        <f t="shared" si="61"/>
        <v>0</v>
      </c>
      <c r="U514" s="3">
        <f t="shared" si="62"/>
        <v>0</v>
      </c>
      <c r="V514" s="3">
        <f t="shared" si="63"/>
        <v>0</v>
      </c>
      <c r="W514" s="3">
        <f t="shared" si="64"/>
        <v>0</v>
      </c>
      <c r="X514" s="3">
        <f t="shared" si="65"/>
        <v>0</v>
      </c>
    </row>
    <row r="515" spans="1:24" hidden="1" x14ac:dyDescent="0.25">
      <c r="A515" s="37">
        <v>44399</v>
      </c>
      <c r="B515" s="38">
        <v>1</v>
      </c>
      <c r="C515" s="19" t="str">
        <f t="shared" si="66"/>
        <v>44399_1</v>
      </c>
      <c r="D515" s="21">
        <v>168.81893630153334</v>
      </c>
      <c r="E515" s="21">
        <v>209.17159463726756</v>
      </c>
      <c r="F515" s="21">
        <v>456.24502017254434</v>
      </c>
      <c r="G515" s="21">
        <v>224.61849536436239</v>
      </c>
      <c r="H515" s="21">
        <v>0.20416876720465871</v>
      </c>
      <c r="I515" s="21">
        <v>2.2647911110960406</v>
      </c>
      <c r="J515" s="21">
        <v>0.47710047535087541</v>
      </c>
      <c r="K515" s="21">
        <v>-17.313197976099985</v>
      </c>
      <c r="L515" s="21">
        <v>-23.439187677471363</v>
      </c>
      <c r="M515" s="21">
        <v>-45.953493444933684</v>
      </c>
      <c r="N515" s="21">
        <v>-20.87636612454564</v>
      </c>
      <c r="O515" s="21">
        <v>-2.7808765969073206E-2</v>
      </c>
      <c r="P515" s="21">
        <v>-0.24764764972122144</v>
      </c>
      <c r="Q515" s="21">
        <v>-7.3785092651028422E-2</v>
      </c>
      <c r="R515" s="3">
        <f t="shared" si="59"/>
        <v>0</v>
      </c>
      <c r="S515" s="3">
        <f t="shared" si="60"/>
        <v>0</v>
      </c>
      <c r="T515" s="3">
        <f t="shared" si="61"/>
        <v>0</v>
      </c>
      <c r="U515" s="3">
        <f t="shared" si="62"/>
        <v>0</v>
      </c>
      <c r="V515" s="3">
        <f t="shared" si="63"/>
        <v>0</v>
      </c>
      <c r="W515" s="3">
        <f t="shared" si="64"/>
        <v>0</v>
      </c>
      <c r="X515" s="3">
        <f t="shared" si="65"/>
        <v>0</v>
      </c>
    </row>
    <row r="516" spans="1:24" hidden="1" x14ac:dyDescent="0.25">
      <c r="A516" s="37">
        <v>44399</v>
      </c>
      <c r="B516" s="38">
        <v>2</v>
      </c>
      <c r="C516" s="19" t="str">
        <f t="shared" si="66"/>
        <v>44399_2</v>
      </c>
      <c r="D516" s="21">
        <v>149.62417394871744</v>
      </c>
      <c r="E516" s="21">
        <v>181.61133417401416</v>
      </c>
      <c r="F516" s="21">
        <v>391.93084508430974</v>
      </c>
      <c r="G516" s="21">
        <v>195.0689829065218</v>
      </c>
      <c r="H516" s="21">
        <v>0.18696721242099035</v>
      </c>
      <c r="I516" s="21">
        <v>1.9597132945647515</v>
      </c>
      <c r="J516" s="21">
        <v>0.43948094382162095</v>
      </c>
      <c r="K516" s="21">
        <v>-17.460718133585864</v>
      </c>
      <c r="L516" s="21">
        <v>-24.100369934648654</v>
      </c>
      <c r="M516" s="21">
        <v>-47.968124022863208</v>
      </c>
      <c r="N516" s="21">
        <v>-21.791679999513857</v>
      </c>
      <c r="O516" s="21">
        <v>-2.7686432018048428E-2</v>
      </c>
      <c r="P516" s="21">
        <v>-0.26586901953612924</v>
      </c>
      <c r="Q516" s="21">
        <v>-7.3396217348112164E-2</v>
      </c>
      <c r="R516" s="3">
        <f t="shared" si="59"/>
        <v>0</v>
      </c>
      <c r="S516" s="3">
        <f t="shared" si="60"/>
        <v>0</v>
      </c>
      <c r="T516" s="3">
        <f t="shared" si="61"/>
        <v>0</v>
      </c>
      <c r="U516" s="3">
        <f t="shared" si="62"/>
        <v>0</v>
      </c>
      <c r="V516" s="3">
        <f t="shared" si="63"/>
        <v>0</v>
      </c>
      <c r="W516" s="3">
        <f t="shared" si="64"/>
        <v>0</v>
      </c>
      <c r="X516" s="3">
        <f t="shared" si="65"/>
        <v>0</v>
      </c>
    </row>
    <row r="517" spans="1:24" hidden="1" x14ac:dyDescent="0.25">
      <c r="A517" s="37">
        <v>44399</v>
      </c>
      <c r="B517" s="38">
        <v>3</v>
      </c>
      <c r="C517" s="19" t="str">
        <f t="shared" si="66"/>
        <v>44399_3</v>
      </c>
      <c r="D517" s="21">
        <v>136.98602546221622</v>
      </c>
      <c r="E517" s="21">
        <v>164.53922977921542</v>
      </c>
      <c r="F517" s="21">
        <v>353.08577532867281</v>
      </c>
      <c r="G517" s="21">
        <v>177.20695124533498</v>
      </c>
      <c r="H517" s="21">
        <v>0.18199387976604278</v>
      </c>
      <c r="I517" s="21">
        <v>1.7870375909448468</v>
      </c>
      <c r="J517" s="21">
        <v>0.42866755915372468</v>
      </c>
      <c r="K517" s="21">
        <v>-18.545197669547111</v>
      </c>
      <c r="L517" s="21">
        <v>-25.190489245897535</v>
      </c>
      <c r="M517" s="21">
        <v>-50.12863853321592</v>
      </c>
      <c r="N517" s="21">
        <v>-22.844037376311995</v>
      </c>
      <c r="O517" s="21">
        <v>-2.646363770771246E-2</v>
      </c>
      <c r="P517" s="21">
        <v>-0.27974708018228056</v>
      </c>
      <c r="Q517" s="21">
        <v>-7.0812589343080393E-2</v>
      </c>
      <c r="R517" s="3">
        <f t="shared" si="59"/>
        <v>0</v>
      </c>
      <c r="S517" s="3">
        <f t="shared" si="60"/>
        <v>0</v>
      </c>
      <c r="T517" s="3">
        <f t="shared" si="61"/>
        <v>0</v>
      </c>
      <c r="U517" s="3">
        <f t="shared" si="62"/>
        <v>0</v>
      </c>
      <c r="V517" s="3">
        <f t="shared" si="63"/>
        <v>0</v>
      </c>
      <c r="W517" s="3">
        <f t="shared" si="64"/>
        <v>0</v>
      </c>
      <c r="X517" s="3">
        <f t="shared" si="65"/>
        <v>0</v>
      </c>
    </row>
    <row r="518" spans="1:24" hidden="1" x14ac:dyDescent="0.25">
      <c r="A518" s="37">
        <v>44399</v>
      </c>
      <c r="B518" s="38">
        <v>4</v>
      </c>
      <c r="C518" s="19" t="str">
        <f t="shared" si="66"/>
        <v>44399_4</v>
      </c>
      <c r="D518" s="21">
        <v>131.11732531733901</v>
      </c>
      <c r="E518" s="21">
        <v>155.98234981760598</v>
      </c>
      <c r="F518" s="21">
        <v>331.62375603164151</v>
      </c>
      <c r="G518" s="21">
        <v>167.79361928360035</v>
      </c>
      <c r="H518" s="21">
        <v>0.17445452109481296</v>
      </c>
      <c r="I518" s="21">
        <v>1.7059900932354772</v>
      </c>
      <c r="J518" s="21">
        <v>0.41236820825152415</v>
      </c>
      <c r="K518" s="21">
        <v>-19.114958036371203</v>
      </c>
      <c r="L518" s="21">
        <v>-26.000852827308389</v>
      </c>
      <c r="M518" s="21">
        <v>-52.227948936332645</v>
      </c>
      <c r="N518" s="21">
        <v>-23.6982450292975</v>
      </c>
      <c r="O518" s="21">
        <v>-2.9417652805821284E-2</v>
      </c>
      <c r="P518" s="21">
        <v>-0.29007658533263697</v>
      </c>
      <c r="Q518" s="21">
        <v>-7.7326231846359672E-2</v>
      </c>
      <c r="R518" s="3">
        <f t="shared" si="59"/>
        <v>0</v>
      </c>
      <c r="S518" s="3">
        <f t="shared" si="60"/>
        <v>0</v>
      </c>
      <c r="T518" s="3">
        <f t="shared" si="61"/>
        <v>0</v>
      </c>
      <c r="U518" s="3">
        <f t="shared" si="62"/>
        <v>0</v>
      </c>
      <c r="V518" s="3">
        <f t="shared" si="63"/>
        <v>0</v>
      </c>
      <c r="W518" s="3">
        <f t="shared" si="64"/>
        <v>0</v>
      </c>
      <c r="X518" s="3">
        <f t="shared" si="65"/>
        <v>0</v>
      </c>
    </row>
    <row r="519" spans="1:24" hidden="1" x14ac:dyDescent="0.25">
      <c r="A519" s="37">
        <v>44399</v>
      </c>
      <c r="B519" s="38">
        <v>5</v>
      </c>
      <c r="C519" s="19" t="str">
        <f t="shared" si="66"/>
        <v>44399_5</v>
      </c>
      <c r="D519" s="21">
        <v>129.46529145822774</v>
      </c>
      <c r="E519" s="21">
        <v>152.96421754467684</v>
      </c>
      <c r="F519" s="21">
        <v>323.61609583501303</v>
      </c>
      <c r="G519" s="21">
        <v>164.4007946401544</v>
      </c>
      <c r="H519" s="21">
        <v>0.17216274398704498</v>
      </c>
      <c r="I519" s="21">
        <v>1.6693854175429352</v>
      </c>
      <c r="J519" s="21">
        <v>0.40729625493710769</v>
      </c>
      <c r="K519" s="21">
        <v>-18.799859264809587</v>
      </c>
      <c r="L519" s="21">
        <v>-25.926160459949283</v>
      </c>
      <c r="M519" s="21">
        <v>-52.688793869290983</v>
      </c>
      <c r="N519" s="21">
        <v>-23.636351821391308</v>
      </c>
      <c r="O519" s="21">
        <v>-2.8108818219073375E-2</v>
      </c>
      <c r="P519" s="21">
        <v>-0.29013886868983801</v>
      </c>
      <c r="Q519" s="21">
        <v>-7.4845798800870195E-2</v>
      </c>
      <c r="R519" s="3">
        <f t="shared" si="59"/>
        <v>0</v>
      </c>
      <c r="S519" s="3">
        <f t="shared" si="60"/>
        <v>0</v>
      </c>
      <c r="T519" s="3">
        <f t="shared" si="61"/>
        <v>0</v>
      </c>
      <c r="U519" s="3">
        <f t="shared" si="62"/>
        <v>0</v>
      </c>
      <c r="V519" s="3">
        <f t="shared" si="63"/>
        <v>0</v>
      </c>
      <c r="W519" s="3">
        <f t="shared" si="64"/>
        <v>0</v>
      </c>
      <c r="X519" s="3">
        <f t="shared" si="65"/>
        <v>0</v>
      </c>
    </row>
    <row r="520" spans="1:24" hidden="1" x14ac:dyDescent="0.25">
      <c r="A520" s="37">
        <v>44399</v>
      </c>
      <c r="B520" s="38">
        <v>6</v>
      </c>
      <c r="C520" s="19" t="str">
        <f t="shared" si="66"/>
        <v>44399_6</v>
      </c>
      <c r="D520" s="21">
        <v>131.14335290079663</v>
      </c>
      <c r="E520" s="21">
        <v>156.28102990793104</v>
      </c>
      <c r="F520" s="21">
        <v>331.76049432072966</v>
      </c>
      <c r="G520" s="21">
        <v>167.7848578927584</v>
      </c>
      <c r="H520" s="21">
        <v>0.17092048173709171</v>
      </c>
      <c r="I520" s="21">
        <v>1.6821297927945222</v>
      </c>
      <c r="J520" s="21">
        <v>0.40374501730315493</v>
      </c>
      <c r="K520" s="21">
        <v>-18.963069660641594</v>
      </c>
      <c r="L520" s="21">
        <v>-25.966643512765408</v>
      </c>
      <c r="M520" s="21">
        <v>-52.8512049493539</v>
      </c>
      <c r="N520" s="21">
        <v>-23.286827733759427</v>
      </c>
      <c r="O520" s="21">
        <v>-2.8172175402167453E-2</v>
      </c>
      <c r="P520" s="21">
        <v>-0.3062666943727238</v>
      </c>
      <c r="Q520" s="21">
        <v>-7.486165887309508E-2</v>
      </c>
      <c r="R520" s="3">
        <f t="shared" si="59"/>
        <v>0</v>
      </c>
      <c r="S520" s="3">
        <f t="shared" si="60"/>
        <v>0</v>
      </c>
      <c r="T520" s="3">
        <f t="shared" si="61"/>
        <v>0</v>
      </c>
      <c r="U520" s="3">
        <f t="shared" si="62"/>
        <v>0</v>
      </c>
      <c r="V520" s="3">
        <f t="shared" si="63"/>
        <v>0</v>
      </c>
      <c r="W520" s="3">
        <f t="shared" si="64"/>
        <v>0</v>
      </c>
      <c r="X520" s="3">
        <f t="shared" si="65"/>
        <v>0</v>
      </c>
    </row>
    <row r="521" spans="1:24" hidden="1" x14ac:dyDescent="0.25">
      <c r="A521" s="37">
        <v>44399</v>
      </c>
      <c r="B521" s="38">
        <v>7</v>
      </c>
      <c r="C521" s="19" t="str">
        <f t="shared" si="66"/>
        <v>44399_7</v>
      </c>
      <c r="D521" s="21">
        <v>145.68619650051471</v>
      </c>
      <c r="E521" s="21">
        <v>174.38249841824086</v>
      </c>
      <c r="F521" s="21">
        <v>371.70051042207228</v>
      </c>
      <c r="G521" s="21">
        <v>187.3971701775254</v>
      </c>
      <c r="H521" s="21">
        <v>0.17706752849216797</v>
      </c>
      <c r="I521" s="21">
        <v>1.8597968497721533</v>
      </c>
      <c r="J521" s="21">
        <v>0.41662228659412687</v>
      </c>
      <c r="K521" s="21">
        <v>-23.234458526509542</v>
      </c>
      <c r="L521" s="21">
        <v>-32.197823570001404</v>
      </c>
      <c r="M521" s="21">
        <v>-66.83900896089196</v>
      </c>
      <c r="N521" s="21">
        <v>-30.437592614890953</v>
      </c>
      <c r="O521" s="21">
        <v>-3.2038277772029215E-2</v>
      </c>
      <c r="P521" s="21">
        <v>-0.36076267733512163</v>
      </c>
      <c r="Q521" s="21">
        <v>-8.3241011411185464E-2</v>
      </c>
      <c r="R521" s="3">
        <f t="shared" si="59"/>
        <v>0</v>
      </c>
      <c r="S521" s="3">
        <f t="shared" si="60"/>
        <v>0</v>
      </c>
      <c r="T521" s="3">
        <f t="shared" si="61"/>
        <v>0</v>
      </c>
      <c r="U521" s="3">
        <f t="shared" si="62"/>
        <v>0</v>
      </c>
      <c r="V521" s="3">
        <f t="shared" si="63"/>
        <v>0</v>
      </c>
      <c r="W521" s="3">
        <f t="shared" si="64"/>
        <v>0</v>
      </c>
      <c r="X521" s="3">
        <f t="shared" si="65"/>
        <v>0</v>
      </c>
    </row>
    <row r="522" spans="1:24" hidden="1" x14ac:dyDescent="0.25">
      <c r="A522" s="37">
        <v>44399</v>
      </c>
      <c r="B522" s="38">
        <v>8</v>
      </c>
      <c r="C522" s="19" t="str">
        <f t="shared" si="66"/>
        <v>44399_8</v>
      </c>
      <c r="D522" s="21">
        <v>173.44230977924036</v>
      </c>
      <c r="E522" s="21">
        <v>206.68412732669083</v>
      </c>
      <c r="F522" s="21">
        <v>437.43591681865922</v>
      </c>
      <c r="G522" s="21">
        <v>223.29227938165545</v>
      </c>
      <c r="H522" s="21">
        <v>0.18121936315598153</v>
      </c>
      <c r="I522" s="21">
        <v>2.2011081306710638</v>
      </c>
      <c r="J522" s="21">
        <v>0.4238514390634574</v>
      </c>
      <c r="K522" s="21">
        <v>-30.816580629295466</v>
      </c>
      <c r="L522" s="21">
        <v>-41.100877578367808</v>
      </c>
      <c r="M522" s="21">
        <v>-88.301754080417467</v>
      </c>
      <c r="N522" s="21">
        <v>-43.024039840797499</v>
      </c>
      <c r="O522" s="21">
        <v>-3.3423425402714708E-2</v>
      </c>
      <c r="P522" s="21">
        <v>-0.39204159381376114</v>
      </c>
      <c r="Q522" s="21">
        <v>-8.5938428883796852E-2</v>
      </c>
      <c r="R522" s="3">
        <f t="shared" si="59"/>
        <v>0</v>
      </c>
      <c r="S522" s="3">
        <f t="shared" si="60"/>
        <v>0</v>
      </c>
      <c r="T522" s="3">
        <f t="shared" si="61"/>
        <v>0</v>
      </c>
      <c r="U522" s="3">
        <f t="shared" si="62"/>
        <v>0</v>
      </c>
      <c r="V522" s="3">
        <f t="shared" si="63"/>
        <v>0</v>
      </c>
      <c r="W522" s="3">
        <f t="shared" si="64"/>
        <v>0</v>
      </c>
      <c r="X522" s="3">
        <f t="shared" si="65"/>
        <v>0</v>
      </c>
    </row>
    <row r="523" spans="1:24" hidden="1" x14ac:dyDescent="0.25">
      <c r="A523" s="37">
        <v>44399</v>
      </c>
      <c r="B523" s="38">
        <v>9</v>
      </c>
      <c r="C523" s="19" t="str">
        <f t="shared" si="66"/>
        <v>44399_9</v>
      </c>
      <c r="D523" s="21">
        <v>200.8961740593208</v>
      </c>
      <c r="E523" s="21">
        <v>243.04059340755933</v>
      </c>
      <c r="F523" s="21">
        <v>511.3143039812249</v>
      </c>
      <c r="G523" s="21">
        <v>259.88876066240476</v>
      </c>
      <c r="H523" s="21">
        <v>0.20043711442887785</v>
      </c>
      <c r="I523" s="21">
        <v>2.6757754896019579</v>
      </c>
      <c r="J523" s="21">
        <v>0.46587225562852363</v>
      </c>
      <c r="K523" s="21">
        <v>-33.099439670648081</v>
      </c>
      <c r="L523" s="21">
        <v>-37.555213843771199</v>
      </c>
      <c r="M523" s="21">
        <v>-83.01090719517525</v>
      </c>
      <c r="N523" s="21">
        <v>-45.71802544029191</v>
      </c>
      <c r="O523" s="21">
        <v>-1.482100735997351E-2</v>
      </c>
      <c r="P523" s="21">
        <v>-0.25639094395085521</v>
      </c>
      <c r="Q523" s="21">
        <v>-4.2605669222327426E-2</v>
      </c>
      <c r="R523" s="3">
        <f t="shared" ref="R523:R586" si="67">MAX(0,(K523-D523*0.2)*$T$5)+MAX(0,(K523-D523*0.3)*($U$5-$T$5))+MAX(0,(K523-D523*0.5)*($W$5-$V$5))+MAX(0,(K523-D523*0.8)*($X$5-$W$5))</f>
        <v>0</v>
      </c>
      <c r="S523" s="3">
        <f t="shared" ref="S523:S586" si="68">MAX(0,(L523-E523*0.2)*$T$5)+MAX(0,(L523-E523*0.3)*($U$5-$T$5))+MAX(0,(L523-E523*0.5)*($W$5-$V$5))+MAX(0,(L523-E523*0.8)*($X$5-$W$5))</f>
        <v>0</v>
      </c>
      <c r="T523" s="3">
        <f t="shared" ref="T523:T586" si="69">MAX(0,(M523-F523*0.2)*$T$5)+MAX(0,(M523-F523*0.3)*($U$5-$T$5))+MAX(0,(M523-F523*0.5)*($W$5-$V$5))+MAX(0,(M523-F523*0.8)*($X$5-$W$5))</f>
        <v>0</v>
      </c>
      <c r="U523" s="3">
        <f t="shared" ref="U523:U586" si="70">MAX(0,(N523-G523*0.2)*$T$5)+MAX(0,(N523-G523*0.3)*($U$5-$T$5))+MAX(0,(N523-G523*0.5)*($W$5-$V$5))+MAX(0,(N523-G523*0.8)*($X$5-$W$5))</f>
        <v>0</v>
      </c>
      <c r="V523" s="3">
        <f t="shared" ref="V523:V586" si="71">MAX(0,(O523-H523*0.2)*$T$5)+MAX(0,(O523-H523*0.3)*($U$5-$T$5))+MAX(0,(O523-H523*0.5)*($W$5-$V$5))+MAX(0,(O523-H523*0.8)*($X$5-$W$5))</f>
        <v>0</v>
      </c>
      <c r="W523" s="3">
        <f t="shared" ref="W523:W586" si="72">MAX(0,(P523-I523*0.2)*$T$5)+MAX(0,(P523-I523*0.3)*($U$5-$T$5))+MAX(0,(P523-I523*0.5)*($W$5-$V$5))+MAX(0,(P523-I523*0.8)*($X$5-$W$5))</f>
        <v>0</v>
      </c>
      <c r="X523" s="3">
        <f t="shared" ref="X523:X586" si="73">MAX(0,(Q523-J523*0.2)*$T$5)+MAX(0,(Q523-J523*0.3)*($U$5-$T$5))+MAX(0,(Q523-J523*0.5)*($W$5-$V$5))+MAX(0,(Q523-J523*0.8)*($X$5-$W$5))</f>
        <v>0</v>
      </c>
    </row>
    <row r="524" spans="1:24" hidden="1" x14ac:dyDescent="0.25">
      <c r="A524" s="37">
        <v>44399</v>
      </c>
      <c r="B524" s="38">
        <v>10</v>
      </c>
      <c r="C524" s="19" t="str">
        <f t="shared" ref="C524:C587" si="74">CONCATENATE(A524,"_",B524)</f>
        <v>44399_10</v>
      </c>
      <c r="D524" s="21">
        <v>219.08496809670609</v>
      </c>
      <c r="E524" s="21">
        <v>268.25346458386542</v>
      </c>
      <c r="F524" s="21">
        <v>564.0727759178443</v>
      </c>
      <c r="G524" s="21">
        <v>285.50570410484619</v>
      </c>
      <c r="H524" s="21">
        <v>0.230303507175809</v>
      </c>
      <c r="I524" s="21">
        <v>3.0545685045211037</v>
      </c>
      <c r="J524" s="21">
        <v>0.53387197494384275</v>
      </c>
      <c r="K524" s="21">
        <v>-24.846563685975163</v>
      </c>
      <c r="L524" s="21">
        <v>-27.583560945824971</v>
      </c>
      <c r="M524" s="21">
        <v>-62.447052339112702</v>
      </c>
      <c r="N524" s="21">
        <v>-36.415469885395794</v>
      </c>
      <c r="O524" s="21">
        <v>2.124903221611853E-2</v>
      </c>
      <c r="P524" s="21">
        <v>-8.4063877379024612E-2</v>
      </c>
      <c r="Q524" s="21">
        <v>3.8824122997154147E-2</v>
      </c>
      <c r="R524" s="3">
        <f t="shared" si="67"/>
        <v>0</v>
      </c>
      <c r="S524" s="3">
        <f t="shared" si="68"/>
        <v>0</v>
      </c>
      <c r="T524" s="3">
        <f t="shared" si="69"/>
        <v>0</v>
      </c>
      <c r="U524" s="3">
        <f t="shared" si="70"/>
        <v>0</v>
      </c>
      <c r="V524" s="3">
        <f t="shared" si="71"/>
        <v>0</v>
      </c>
      <c r="W524" s="3">
        <f t="shared" si="72"/>
        <v>0</v>
      </c>
      <c r="X524" s="3">
        <f t="shared" si="73"/>
        <v>0</v>
      </c>
    </row>
    <row r="525" spans="1:24" hidden="1" x14ac:dyDescent="0.25">
      <c r="A525" s="37">
        <v>44399</v>
      </c>
      <c r="B525" s="38">
        <v>11</v>
      </c>
      <c r="C525" s="19" t="str">
        <f t="shared" si="74"/>
        <v>44399_11</v>
      </c>
      <c r="D525" s="21">
        <v>227.04160663023265</v>
      </c>
      <c r="E525" s="21">
        <v>278.38807311776543</v>
      </c>
      <c r="F525" s="21">
        <v>586.02001661717145</v>
      </c>
      <c r="G525" s="21">
        <v>296.26233919775291</v>
      </c>
      <c r="H525" s="21">
        <v>0.22665212067211465</v>
      </c>
      <c r="I525" s="21">
        <v>3.1477623868720395</v>
      </c>
      <c r="J525" s="21">
        <v>0.52527709132582678</v>
      </c>
      <c r="K525" s="21">
        <v>-20.660044972874537</v>
      </c>
      <c r="L525" s="21">
        <v>-22.807522648268804</v>
      </c>
      <c r="M525" s="21">
        <v>-51.993182442513863</v>
      </c>
      <c r="N525" s="21">
        <v>-31.327342847972297</v>
      </c>
      <c r="O525" s="21">
        <v>3.0621782018983953E-2</v>
      </c>
      <c r="P525" s="21">
        <v>-1.765951736038442E-2</v>
      </c>
      <c r="Q525" s="21">
        <v>5.8993914083015422E-2</v>
      </c>
      <c r="R525" s="3">
        <f t="shared" si="67"/>
        <v>0</v>
      </c>
      <c r="S525" s="3">
        <f t="shared" si="68"/>
        <v>0</v>
      </c>
      <c r="T525" s="3">
        <f t="shared" si="69"/>
        <v>0</v>
      </c>
      <c r="U525" s="3">
        <f t="shared" si="70"/>
        <v>0</v>
      </c>
      <c r="V525" s="3">
        <f t="shared" si="71"/>
        <v>0</v>
      </c>
      <c r="W525" s="3">
        <f t="shared" si="72"/>
        <v>0</v>
      </c>
      <c r="X525" s="3">
        <f t="shared" si="73"/>
        <v>0</v>
      </c>
    </row>
    <row r="526" spans="1:24" hidden="1" x14ac:dyDescent="0.25">
      <c r="A526" s="37">
        <v>44399</v>
      </c>
      <c r="B526" s="38">
        <v>12</v>
      </c>
      <c r="C526" s="19" t="str">
        <f t="shared" si="74"/>
        <v>44399_12</v>
      </c>
      <c r="D526" s="21">
        <v>227.08067990841354</v>
      </c>
      <c r="E526" s="21">
        <v>276.32976319121582</v>
      </c>
      <c r="F526" s="21">
        <v>582.82204468340626</v>
      </c>
      <c r="G526" s="21">
        <v>295.67652336480563</v>
      </c>
      <c r="H526" s="21">
        <v>0.21912883023674395</v>
      </c>
      <c r="I526" s="21">
        <v>3.0399263705780188</v>
      </c>
      <c r="J526" s="21">
        <v>0.51017324763410676</v>
      </c>
      <c r="K526" s="21">
        <v>-17.728145424886989</v>
      </c>
      <c r="L526" s="21">
        <v>-19.22952799837811</v>
      </c>
      <c r="M526" s="21">
        <v>-44.50487804758842</v>
      </c>
      <c r="N526" s="21">
        <v>-27.284857396488711</v>
      </c>
      <c r="O526" s="21">
        <v>3.3484514554396876E-2</v>
      </c>
      <c r="P526" s="21">
        <v>1.9592104459232117E-2</v>
      </c>
      <c r="Q526" s="21">
        <v>6.419972167353738E-2</v>
      </c>
      <c r="R526" s="3">
        <f t="shared" si="67"/>
        <v>0</v>
      </c>
      <c r="S526" s="3">
        <f t="shared" si="68"/>
        <v>0</v>
      </c>
      <c r="T526" s="3">
        <f t="shared" si="69"/>
        <v>0</v>
      </c>
      <c r="U526" s="3">
        <f t="shared" si="70"/>
        <v>0</v>
      </c>
      <c r="V526" s="3">
        <f t="shared" si="71"/>
        <v>0</v>
      </c>
      <c r="W526" s="3">
        <f t="shared" si="72"/>
        <v>0</v>
      </c>
      <c r="X526" s="3">
        <f t="shared" si="73"/>
        <v>0</v>
      </c>
    </row>
    <row r="527" spans="1:24" hidden="1" x14ac:dyDescent="0.25">
      <c r="A527" s="37">
        <v>44399</v>
      </c>
      <c r="B527" s="38">
        <v>13</v>
      </c>
      <c r="C527" s="19" t="str">
        <f t="shared" si="74"/>
        <v>44399_13</v>
      </c>
      <c r="D527" s="21">
        <v>226.80352641332519</v>
      </c>
      <c r="E527" s="21">
        <v>274.65078606734966</v>
      </c>
      <c r="F527" s="21">
        <v>579.50154356677547</v>
      </c>
      <c r="G527" s="21">
        <v>294.81078594406773</v>
      </c>
      <c r="H527" s="21">
        <v>0.21285720021780496</v>
      </c>
      <c r="I527" s="21">
        <v>3.0142345737418994</v>
      </c>
      <c r="J527" s="21">
        <v>0.50094276241156277</v>
      </c>
      <c r="K527" s="21">
        <v>-17.218662706370928</v>
      </c>
      <c r="L527" s="21">
        <v>-18.756031511299696</v>
      </c>
      <c r="M527" s="21">
        <v>-43.495206796871699</v>
      </c>
      <c r="N527" s="21">
        <v>-26.173004883998139</v>
      </c>
      <c r="O527" s="21">
        <v>2.8741949345391392E-2</v>
      </c>
      <c r="P527" s="21">
        <v>2.1381664336690372E-2</v>
      </c>
      <c r="Q527" s="21">
        <v>6.3352855815980644E-2</v>
      </c>
      <c r="R527" s="3">
        <f t="shared" si="67"/>
        <v>0</v>
      </c>
      <c r="S527" s="3">
        <f t="shared" si="68"/>
        <v>0</v>
      </c>
      <c r="T527" s="3">
        <f t="shared" si="69"/>
        <v>0</v>
      </c>
      <c r="U527" s="3">
        <f t="shared" si="70"/>
        <v>0</v>
      </c>
      <c r="V527" s="3">
        <f t="shared" si="71"/>
        <v>0</v>
      </c>
      <c r="W527" s="3">
        <f t="shared" si="72"/>
        <v>0</v>
      </c>
      <c r="X527" s="3">
        <f t="shared" si="73"/>
        <v>0</v>
      </c>
    </row>
    <row r="528" spans="1:24" x14ac:dyDescent="0.25">
      <c r="A528" s="37">
        <v>44399</v>
      </c>
      <c r="B528" s="38">
        <v>14</v>
      </c>
      <c r="C528" s="19" t="str">
        <f t="shared" si="74"/>
        <v>44399_14</v>
      </c>
      <c r="D528" s="21">
        <v>225.92186602479907</v>
      </c>
      <c r="E528" s="21">
        <v>273.00395821629849</v>
      </c>
      <c r="F528" s="21">
        <v>577.5385172452859</v>
      </c>
      <c r="G528" s="21">
        <v>294.35783393648711</v>
      </c>
      <c r="H528" s="21">
        <v>0.21960432279133496</v>
      </c>
      <c r="I528" s="21">
        <v>2.991638152679295</v>
      </c>
      <c r="J528" s="21">
        <v>0.51151348205271652</v>
      </c>
      <c r="K528" s="21">
        <v>-17.401725403259434</v>
      </c>
      <c r="L528" s="21">
        <v>-20.37199951700731</v>
      </c>
      <c r="M528" s="21">
        <v>-46.317455196113194</v>
      </c>
      <c r="N528" s="21">
        <v>-26.67608045681569</v>
      </c>
      <c r="O528" s="21">
        <v>5.0344550136537505E-2</v>
      </c>
      <c r="P528" s="21">
        <v>4.407572306073422E-4</v>
      </c>
      <c r="Q528" s="21">
        <v>0.10297207204453677</v>
      </c>
      <c r="R528" s="3">
        <f t="shared" si="67"/>
        <v>0</v>
      </c>
      <c r="S528" s="3">
        <f t="shared" si="68"/>
        <v>0</v>
      </c>
      <c r="T528" s="3">
        <f t="shared" si="69"/>
        <v>0</v>
      </c>
      <c r="U528" s="3">
        <f t="shared" si="70"/>
        <v>0</v>
      </c>
      <c r="V528" s="3">
        <f t="shared" si="71"/>
        <v>5.2911898108214221E-2</v>
      </c>
      <c r="W528" s="3">
        <f t="shared" si="72"/>
        <v>0</v>
      </c>
      <c r="X528" s="3">
        <f t="shared" si="73"/>
        <v>5.5136470972042013E-3</v>
      </c>
    </row>
    <row r="529" spans="1:24" hidden="1" x14ac:dyDescent="0.25">
      <c r="A529" s="37">
        <v>44399</v>
      </c>
      <c r="B529" s="38">
        <v>15</v>
      </c>
      <c r="C529" s="19" t="str">
        <f t="shared" si="74"/>
        <v>44399_15</v>
      </c>
      <c r="D529" s="21">
        <v>219.92255756284715</v>
      </c>
      <c r="E529" s="21">
        <v>268.0754632624155</v>
      </c>
      <c r="F529" s="21">
        <v>566.82052374316072</v>
      </c>
      <c r="G529" s="21">
        <v>286.90505093174454</v>
      </c>
      <c r="H529" s="21">
        <v>0.19835913603965805</v>
      </c>
      <c r="I529" s="21">
        <v>2.9479987424806517</v>
      </c>
      <c r="J529" s="21">
        <v>0.4643671287836898</v>
      </c>
      <c r="K529" s="21">
        <v>-16.722735353177868</v>
      </c>
      <c r="L529" s="21">
        <v>-18.246688685290238</v>
      </c>
      <c r="M529" s="21">
        <v>-41.665338823949021</v>
      </c>
      <c r="N529" s="21">
        <v>-25.651452156672431</v>
      </c>
      <c r="O529" s="21">
        <v>2.5585430709959282E-2</v>
      </c>
      <c r="P529" s="21">
        <v>2.0971617245900732E-2</v>
      </c>
      <c r="Q529" s="21">
        <v>4.5873166142184285E-2</v>
      </c>
      <c r="R529" s="3">
        <f t="shared" si="67"/>
        <v>0</v>
      </c>
      <c r="S529" s="3">
        <f t="shared" si="68"/>
        <v>0</v>
      </c>
      <c r="T529" s="3">
        <f t="shared" si="69"/>
        <v>0</v>
      </c>
      <c r="U529" s="3">
        <f t="shared" si="70"/>
        <v>0</v>
      </c>
      <c r="V529" s="3">
        <f t="shared" si="71"/>
        <v>0</v>
      </c>
      <c r="W529" s="3">
        <f t="shared" si="72"/>
        <v>0</v>
      </c>
      <c r="X529" s="3">
        <f t="shared" si="73"/>
        <v>0</v>
      </c>
    </row>
    <row r="530" spans="1:24" hidden="1" x14ac:dyDescent="0.25">
      <c r="A530" s="37">
        <v>44399</v>
      </c>
      <c r="B530" s="38">
        <v>16</v>
      </c>
      <c r="C530" s="19" t="str">
        <f t="shared" si="74"/>
        <v>44399_16</v>
      </c>
      <c r="D530" s="21">
        <v>213.04081868058643</v>
      </c>
      <c r="E530" s="21">
        <v>260.44485030689663</v>
      </c>
      <c r="F530" s="21">
        <v>549.67134503834529</v>
      </c>
      <c r="G530" s="21">
        <v>277.15879320923733</v>
      </c>
      <c r="H530" s="21">
        <v>0.21407033114391197</v>
      </c>
      <c r="I530" s="21">
        <v>2.9004356003087364</v>
      </c>
      <c r="J530" s="21">
        <v>0.50062802365586179</v>
      </c>
      <c r="K530" s="21">
        <v>-17.768691671267305</v>
      </c>
      <c r="L530" s="21">
        <v>-18.441007254540924</v>
      </c>
      <c r="M530" s="21">
        <v>-42.079290836212692</v>
      </c>
      <c r="N530" s="21">
        <v>-26.7741517841004</v>
      </c>
      <c r="O530" s="21">
        <v>3.5909421895598696E-2</v>
      </c>
      <c r="P530" s="21">
        <v>4.4301736601826819E-2</v>
      </c>
      <c r="Q530" s="21">
        <v>6.9834930810953849E-2</v>
      </c>
      <c r="R530" s="3">
        <f t="shared" si="67"/>
        <v>0</v>
      </c>
      <c r="S530" s="3">
        <f t="shared" si="68"/>
        <v>0</v>
      </c>
      <c r="T530" s="3">
        <f t="shared" si="69"/>
        <v>0</v>
      </c>
      <c r="U530" s="3">
        <f t="shared" si="70"/>
        <v>0</v>
      </c>
      <c r="V530" s="3">
        <f t="shared" si="71"/>
        <v>0</v>
      </c>
      <c r="W530" s="3">
        <f t="shared" si="72"/>
        <v>0</v>
      </c>
      <c r="X530" s="3">
        <f t="shared" si="73"/>
        <v>0</v>
      </c>
    </row>
    <row r="531" spans="1:24" hidden="1" x14ac:dyDescent="0.25">
      <c r="A531" s="37">
        <v>44399</v>
      </c>
      <c r="B531" s="38">
        <v>17</v>
      </c>
      <c r="C531" s="19" t="str">
        <f t="shared" si="74"/>
        <v>44399_17</v>
      </c>
      <c r="D531" s="21">
        <v>205.43645597893249</v>
      </c>
      <c r="E531" s="21">
        <v>252.07381221397139</v>
      </c>
      <c r="F531" s="21">
        <v>532.71146350193567</v>
      </c>
      <c r="G531" s="21">
        <v>267.47976105003073</v>
      </c>
      <c r="H531" s="21">
        <v>0.20688146920558048</v>
      </c>
      <c r="I531" s="21">
        <v>2.7559032576757443</v>
      </c>
      <c r="J531" s="21">
        <v>0.48411336072993733</v>
      </c>
      <c r="K531" s="21">
        <v>-19.863100313897931</v>
      </c>
      <c r="L531" s="21">
        <v>-20.668374252238948</v>
      </c>
      <c r="M531" s="21">
        <v>-46.189989665004866</v>
      </c>
      <c r="N531" s="21">
        <v>-29.040344077754245</v>
      </c>
      <c r="O531" s="21">
        <v>3.3030938725078458E-2</v>
      </c>
      <c r="P531" s="21">
        <v>-5.5172805510288556E-3</v>
      </c>
      <c r="Q531" s="21">
        <v>6.346061697480046E-2</v>
      </c>
      <c r="R531" s="3">
        <f t="shared" si="67"/>
        <v>0</v>
      </c>
      <c r="S531" s="3">
        <f t="shared" si="68"/>
        <v>0</v>
      </c>
      <c r="T531" s="3">
        <f t="shared" si="69"/>
        <v>0</v>
      </c>
      <c r="U531" s="3">
        <f t="shared" si="70"/>
        <v>0</v>
      </c>
      <c r="V531" s="3">
        <f t="shared" si="71"/>
        <v>0</v>
      </c>
      <c r="W531" s="3">
        <f t="shared" si="72"/>
        <v>0</v>
      </c>
      <c r="X531" s="3">
        <f t="shared" si="73"/>
        <v>0</v>
      </c>
    </row>
    <row r="532" spans="1:24" hidden="1" x14ac:dyDescent="0.25">
      <c r="A532" s="37">
        <v>44399</v>
      </c>
      <c r="B532" s="38">
        <v>18</v>
      </c>
      <c r="C532" s="19" t="str">
        <f t="shared" si="74"/>
        <v>44399_18</v>
      </c>
      <c r="D532" s="21">
        <v>200.82419470992244</v>
      </c>
      <c r="E532" s="21">
        <v>247.02980655816776</v>
      </c>
      <c r="F532" s="21">
        <v>525.90579411608303</v>
      </c>
      <c r="G532" s="21">
        <v>264.88649566925426</v>
      </c>
      <c r="H532" s="21">
        <v>0.21421153614280303</v>
      </c>
      <c r="I532" s="21">
        <v>2.6122987250416925</v>
      </c>
      <c r="J532" s="21">
        <v>0.49928470237867223</v>
      </c>
      <c r="K532" s="21">
        <v>-25.753683599810721</v>
      </c>
      <c r="L532" s="21">
        <v>-28.205679268897036</v>
      </c>
      <c r="M532" s="21">
        <v>-61.885723789754898</v>
      </c>
      <c r="N532" s="21">
        <v>-35.201987025812514</v>
      </c>
      <c r="O532" s="21">
        <v>2.2944778634757738E-2</v>
      </c>
      <c r="P532" s="21">
        <v>-0.12303586060517444</v>
      </c>
      <c r="Q532" s="21">
        <v>4.0842269228544129E-2</v>
      </c>
      <c r="R532" s="3">
        <f t="shared" si="67"/>
        <v>0</v>
      </c>
      <c r="S532" s="3">
        <f t="shared" si="68"/>
        <v>0</v>
      </c>
      <c r="T532" s="3">
        <f t="shared" si="69"/>
        <v>0</v>
      </c>
      <c r="U532" s="3">
        <f t="shared" si="70"/>
        <v>0</v>
      </c>
      <c r="V532" s="3">
        <f t="shared" si="71"/>
        <v>0</v>
      </c>
      <c r="W532" s="3">
        <f t="shared" si="72"/>
        <v>0</v>
      </c>
      <c r="X532" s="3">
        <f t="shared" si="73"/>
        <v>0</v>
      </c>
    </row>
    <row r="533" spans="1:24" hidden="1" x14ac:dyDescent="0.25">
      <c r="A533" s="37">
        <v>44399</v>
      </c>
      <c r="B533" s="38">
        <v>19</v>
      </c>
      <c r="C533" s="19" t="str">
        <f t="shared" si="74"/>
        <v>44399_19</v>
      </c>
      <c r="D533" s="21">
        <v>223.17354234820291</v>
      </c>
      <c r="E533" s="21">
        <v>272.79211130144313</v>
      </c>
      <c r="F533" s="21">
        <v>590.82444936825175</v>
      </c>
      <c r="G533" s="21">
        <v>297.4343321194977</v>
      </c>
      <c r="H533" s="21">
        <v>0.25267973002842858</v>
      </c>
      <c r="I533" s="21">
        <v>2.8725707405287588</v>
      </c>
      <c r="J533" s="21">
        <v>0.58093174922425572</v>
      </c>
      <c r="K533" s="21">
        <v>-31.506922583240772</v>
      </c>
      <c r="L533" s="21">
        <v>-36.25696694729222</v>
      </c>
      <c r="M533" s="21">
        <v>-75.72207797831858</v>
      </c>
      <c r="N533" s="21">
        <v>-41.552708801640804</v>
      </c>
      <c r="O533" s="21">
        <v>-1.0960154060832596E-2</v>
      </c>
      <c r="P533" s="21">
        <v>-0.27520062116066796</v>
      </c>
      <c r="Q533" s="21">
        <v>-3.4624604345307612E-2</v>
      </c>
      <c r="R533" s="3">
        <f t="shared" si="67"/>
        <v>0</v>
      </c>
      <c r="S533" s="3">
        <f t="shared" si="68"/>
        <v>0</v>
      </c>
      <c r="T533" s="3">
        <f t="shared" si="69"/>
        <v>0</v>
      </c>
      <c r="U533" s="3">
        <f t="shared" si="70"/>
        <v>0</v>
      </c>
      <c r="V533" s="3">
        <f t="shared" si="71"/>
        <v>0</v>
      </c>
      <c r="W533" s="3">
        <f t="shared" si="72"/>
        <v>0</v>
      </c>
      <c r="X533" s="3">
        <f t="shared" si="73"/>
        <v>0</v>
      </c>
    </row>
    <row r="534" spans="1:24" hidden="1" x14ac:dyDescent="0.25">
      <c r="A534" s="37">
        <v>44399</v>
      </c>
      <c r="B534" s="38">
        <v>20</v>
      </c>
      <c r="C534" s="19" t="str">
        <f t="shared" si="74"/>
        <v>44399_20</v>
      </c>
      <c r="D534" s="21">
        <v>229.89542468288442</v>
      </c>
      <c r="E534" s="21">
        <v>284.39491505454873</v>
      </c>
      <c r="F534" s="21">
        <v>622.36558806653682</v>
      </c>
      <c r="G534" s="21">
        <v>310.38812717446478</v>
      </c>
      <c r="H534" s="21">
        <v>0.26915628401320485</v>
      </c>
      <c r="I534" s="21">
        <v>3.0068899315092259</v>
      </c>
      <c r="J534" s="21">
        <v>0.61773002445349023</v>
      </c>
      <c r="K534" s="21">
        <v>-34.889609190568244</v>
      </c>
      <c r="L534" s="21">
        <v>-40.010686490890613</v>
      </c>
      <c r="M534" s="21">
        <v>-82.426520492586633</v>
      </c>
      <c r="N534" s="21">
        <v>-45.127610144629898</v>
      </c>
      <c r="O534" s="21">
        <v>-1.8389032674640218E-2</v>
      </c>
      <c r="P534" s="21">
        <v>-0.32645388154351496</v>
      </c>
      <c r="Q534" s="21">
        <v>-5.1432391876502039E-2</v>
      </c>
      <c r="R534" s="3">
        <f t="shared" si="67"/>
        <v>0</v>
      </c>
      <c r="S534" s="3">
        <f t="shared" si="68"/>
        <v>0</v>
      </c>
      <c r="T534" s="3">
        <f t="shared" si="69"/>
        <v>0</v>
      </c>
      <c r="U534" s="3">
        <f t="shared" si="70"/>
        <v>0</v>
      </c>
      <c r="V534" s="3">
        <f t="shared" si="71"/>
        <v>0</v>
      </c>
      <c r="W534" s="3">
        <f t="shared" si="72"/>
        <v>0</v>
      </c>
      <c r="X534" s="3">
        <f t="shared" si="73"/>
        <v>0</v>
      </c>
    </row>
    <row r="535" spans="1:24" hidden="1" x14ac:dyDescent="0.25">
      <c r="A535" s="37">
        <v>44399</v>
      </c>
      <c r="B535" s="38">
        <v>21</v>
      </c>
      <c r="C535" s="19" t="str">
        <f t="shared" si="74"/>
        <v>44399_21</v>
      </c>
      <c r="D535" s="21">
        <v>227.79943926559952</v>
      </c>
      <c r="E535" s="21">
        <v>284.66304514386798</v>
      </c>
      <c r="F535" s="21">
        <v>625.23009403090884</v>
      </c>
      <c r="G535" s="21">
        <v>309.55779099924399</v>
      </c>
      <c r="H535" s="21">
        <v>0.25760893411068403</v>
      </c>
      <c r="I535" s="21">
        <v>3.0232480416403642</v>
      </c>
      <c r="J535" s="21">
        <v>0.5900676808082258</v>
      </c>
      <c r="K535" s="21">
        <v>-24.424246286209225</v>
      </c>
      <c r="L535" s="21">
        <v>-27.951494786916147</v>
      </c>
      <c r="M535" s="21">
        <v>-55.875869121557997</v>
      </c>
      <c r="N535" s="21">
        <v>-29.810943404941646</v>
      </c>
      <c r="O535" s="21">
        <v>-2.972030827143227E-2</v>
      </c>
      <c r="P535" s="21">
        <v>-0.25581861222801383</v>
      </c>
      <c r="Q535" s="21">
        <v>-7.7563147438832011E-2</v>
      </c>
      <c r="R535" s="3">
        <f t="shared" si="67"/>
        <v>0</v>
      </c>
      <c r="S535" s="3">
        <f t="shared" si="68"/>
        <v>0</v>
      </c>
      <c r="T535" s="3">
        <f t="shared" si="69"/>
        <v>0</v>
      </c>
      <c r="U535" s="3">
        <f t="shared" si="70"/>
        <v>0</v>
      </c>
      <c r="V535" s="3">
        <f t="shared" si="71"/>
        <v>0</v>
      </c>
      <c r="W535" s="3">
        <f t="shared" si="72"/>
        <v>0</v>
      </c>
      <c r="X535" s="3">
        <f t="shared" si="73"/>
        <v>0</v>
      </c>
    </row>
    <row r="536" spans="1:24" hidden="1" x14ac:dyDescent="0.25">
      <c r="A536" s="37">
        <v>44399</v>
      </c>
      <c r="B536" s="38">
        <v>22</v>
      </c>
      <c r="C536" s="19" t="str">
        <f t="shared" si="74"/>
        <v>44399_22</v>
      </c>
      <c r="D536" s="21">
        <v>223.3432204241289</v>
      </c>
      <c r="E536" s="21">
        <v>281.05927915762868</v>
      </c>
      <c r="F536" s="21">
        <v>618.5055140701935</v>
      </c>
      <c r="G536" s="21">
        <v>304.16528709101573</v>
      </c>
      <c r="H536" s="21">
        <v>0.26258175261378136</v>
      </c>
      <c r="I536" s="21">
        <v>3.0128823109818814</v>
      </c>
      <c r="J536" s="21">
        <v>0.60273469812343805</v>
      </c>
      <c r="K536" s="21">
        <v>-17.033874668077178</v>
      </c>
      <c r="L536" s="21">
        <v>-20.992995425589978</v>
      </c>
      <c r="M536" s="21">
        <v>-41.193848506363786</v>
      </c>
      <c r="N536" s="21">
        <v>-19.699642972642078</v>
      </c>
      <c r="O536" s="21">
        <v>-2.2939391700013238E-2</v>
      </c>
      <c r="P536" s="21">
        <v>-0.20825510745454517</v>
      </c>
      <c r="Q536" s="21">
        <v>-6.1695189632059062E-2</v>
      </c>
      <c r="R536" s="3">
        <f t="shared" si="67"/>
        <v>0</v>
      </c>
      <c r="S536" s="3">
        <f t="shared" si="68"/>
        <v>0</v>
      </c>
      <c r="T536" s="3">
        <f t="shared" si="69"/>
        <v>0</v>
      </c>
      <c r="U536" s="3">
        <f t="shared" si="70"/>
        <v>0</v>
      </c>
      <c r="V536" s="3">
        <f t="shared" si="71"/>
        <v>0</v>
      </c>
      <c r="W536" s="3">
        <f t="shared" si="72"/>
        <v>0</v>
      </c>
      <c r="X536" s="3">
        <f t="shared" si="73"/>
        <v>0</v>
      </c>
    </row>
    <row r="537" spans="1:24" hidden="1" x14ac:dyDescent="0.25">
      <c r="A537" s="37">
        <v>44399</v>
      </c>
      <c r="B537" s="38">
        <v>23</v>
      </c>
      <c r="C537" s="19" t="str">
        <f t="shared" si="74"/>
        <v>44399_23</v>
      </c>
      <c r="D537" s="21">
        <v>210.21052895097728</v>
      </c>
      <c r="E537" s="21">
        <v>265.54375980345412</v>
      </c>
      <c r="F537" s="21">
        <v>583.81980783347194</v>
      </c>
      <c r="G537" s="21">
        <v>286.16156095862669</v>
      </c>
      <c r="H537" s="21">
        <v>0.25398335800096211</v>
      </c>
      <c r="I537" s="21">
        <v>2.8488117134338071</v>
      </c>
      <c r="J537" s="21">
        <v>0.58506879385800459</v>
      </c>
      <c r="K537" s="21">
        <v>-17.706647946912369</v>
      </c>
      <c r="L537" s="21">
        <v>-22.810065317100936</v>
      </c>
      <c r="M537" s="21">
        <v>-44.75845406247911</v>
      </c>
      <c r="N537" s="21">
        <v>-20.807014389885936</v>
      </c>
      <c r="O537" s="21">
        <v>-2.1212665895749501E-2</v>
      </c>
      <c r="P537" s="21">
        <v>-0.23441992911092832</v>
      </c>
      <c r="Q537" s="21">
        <v>-5.7151730472036741E-2</v>
      </c>
      <c r="R537" s="3">
        <f t="shared" si="67"/>
        <v>0</v>
      </c>
      <c r="S537" s="3">
        <f t="shared" si="68"/>
        <v>0</v>
      </c>
      <c r="T537" s="3">
        <f t="shared" si="69"/>
        <v>0</v>
      </c>
      <c r="U537" s="3">
        <f t="shared" si="70"/>
        <v>0</v>
      </c>
      <c r="V537" s="3">
        <f t="shared" si="71"/>
        <v>0</v>
      </c>
      <c r="W537" s="3">
        <f t="shared" si="72"/>
        <v>0</v>
      </c>
      <c r="X537" s="3">
        <f t="shared" si="73"/>
        <v>0</v>
      </c>
    </row>
    <row r="538" spans="1:24" hidden="1" x14ac:dyDescent="0.25">
      <c r="A538" s="37">
        <v>44399</v>
      </c>
      <c r="B538" s="38">
        <v>24</v>
      </c>
      <c r="C538" s="19" t="str">
        <f t="shared" si="74"/>
        <v>44399_24</v>
      </c>
      <c r="D538" s="21">
        <v>190.24190439044213</v>
      </c>
      <c r="E538" s="21">
        <v>239.76395244167696</v>
      </c>
      <c r="F538" s="21">
        <v>526.21921701284316</v>
      </c>
      <c r="G538" s="21">
        <v>257.64117350041607</v>
      </c>
      <c r="H538" s="21">
        <v>0.23958842063167746</v>
      </c>
      <c r="I538" s="21">
        <v>2.5886833025053848</v>
      </c>
      <c r="J538" s="21">
        <v>0.55423982861261267</v>
      </c>
      <c r="K538" s="21">
        <v>-17.339478827690179</v>
      </c>
      <c r="L538" s="21">
        <v>-23.380815296073983</v>
      </c>
      <c r="M538" s="21">
        <v>-45.083877191772949</v>
      </c>
      <c r="N538" s="21">
        <v>-20.054470443612377</v>
      </c>
      <c r="O538" s="21">
        <v>-2.2001307676054405E-2</v>
      </c>
      <c r="P538" s="21">
        <v>-0.24604032144318266</v>
      </c>
      <c r="Q538" s="21">
        <v>-5.9287644894160871E-2</v>
      </c>
      <c r="R538" s="3">
        <f t="shared" si="67"/>
        <v>0</v>
      </c>
      <c r="S538" s="3">
        <f t="shared" si="68"/>
        <v>0</v>
      </c>
      <c r="T538" s="3">
        <f t="shared" si="69"/>
        <v>0</v>
      </c>
      <c r="U538" s="3">
        <f t="shared" si="70"/>
        <v>0</v>
      </c>
      <c r="V538" s="3">
        <f t="shared" si="71"/>
        <v>0</v>
      </c>
      <c r="W538" s="3">
        <f t="shared" si="72"/>
        <v>0</v>
      </c>
      <c r="X538" s="3">
        <f t="shared" si="73"/>
        <v>0</v>
      </c>
    </row>
    <row r="539" spans="1:24" hidden="1" x14ac:dyDescent="0.25">
      <c r="A539" s="37">
        <v>44400</v>
      </c>
      <c r="B539" s="38">
        <v>1</v>
      </c>
      <c r="C539" s="19" t="str">
        <f t="shared" si="74"/>
        <v>44400_1</v>
      </c>
      <c r="D539" s="21">
        <v>167.77754461606384</v>
      </c>
      <c r="E539" s="21">
        <v>208.45065260220449</v>
      </c>
      <c r="F539" s="21">
        <v>455.23534337428418</v>
      </c>
      <c r="G539" s="21">
        <v>223.46573609795288</v>
      </c>
      <c r="H539" s="21">
        <v>0.21379451626435639</v>
      </c>
      <c r="I539" s="21">
        <v>2.2477313819304228</v>
      </c>
      <c r="J539" s="21">
        <v>0.49861801321564786</v>
      </c>
      <c r="K539" s="21">
        <v>-18.757428726602839</v>
      </c>
      <c r="L539" s="21">
        <v>-25.615474474196002</v>
      </c>
      <c r="M539" s="21">
        <v>-50.174788074772749</v>
      </c>
      <c r="N539" s="21">
        <v>-22.628529146452649</v>
      </c>
      <c r="O539" s="21">
        <v>-2.6381247775333412E-2</v>
      </c>
      <c r="P539" s="21">
        <v>-0.27038732741167593</v>
      </c>
      <c r="Q539" s="21">
        <v>-7.0114656137319833E-2</v>
      </c>
      <c r="R539" s="3">
        <f t="shared" si="67"/>
        <v>0</v>
      </c>
      <c r="S539" s="3">
        <f t="shared" si="68"/>
        <v>0</v>
      </c>
      <c r="T539" s="3">
        <f t="shared" si="69"/>
        <v>0</v>
      </c>
      <c r="U539" s="3">
        <f t="shared" si="70"/>
        <v>0</v>
      </c>
      <c r="V539" s="3">
        <f t="shared" si="71"/>
        <v>0</v>
      </c>
      <c r="W539" s="3">
        <f t="shared" si="72"/>
        <v>0</v>
      </c>
      <c r="X539" s="3">
        <f t="shared" si="73"/>
        <v>0</v>
      </c>
    </row>
    <row r="540" spans="1:24" hidden="1" x14ac:dyDescent="0.25">
      <c r="A540" s="37">
        <v>44400</v>
      </c>
      <c r="B540" s="38">
        <v>2</v>
      </c>
      <c r="C540" s="19" t="str">
        <f t="shared" si="74"/>
        <v>44400_2</v>
      </c>
      <c r="D540" s="21">
        <v>148.83794623909489</v>
      </c>
      <c r="E540" s="21">
        <v>181.0797619862764</v>
      </c>
      <c r="F540" s="21">
        <v>392.07696665029687</v>
      </c>
      <c r="G540" s="21">
        <v>194.5385468602031</v>
      </c>
      <c r="H540" s="21">
        <v>0.19906470196301412</v>
      </c>
      <c r="I540" s="21">
        <v>1.9466143707229622</v>
      </c>
      <c r="J540" s="21">
        <v>0.46644934764148216</v>
      </c>
      <c r="K540" s="21">
        <v>-19.932492879009068</v>
      </c>
      <c r="L540" s="21">
        <v>-27.57663286105544</v>
      </c>
      <c r="M540" s="21">
        <v>-54.90545524622717</v>
      </c>
      <c r="N540" s="21">
        <v>-24.474415718287275</v>
      </c>
      <c r="O540" s="21">
        <v>-2.24516439192925E-2</v>
      </c>
      <c r="P540" s="21">
        <v>-0.29475912150759193</v>
      </c>
      <c r="Q540" s="21">
        <v>-6.1237591183050444E-2</v>
      </c>
      <c r="R540" s="3">
        <f t="shared" si="67"/>
        <v>0</v>
      </c>
      <c r="S540" s="3">
        <f t="shared" si="68"/>
        <v>0</v>
      </c>
      <c r="T540" s="3">
        <f t="shared" si="69"/>
        <v>0</v>
      </c>
      <c r="U540" s="3">
        <f t="shared" si="70"/>
        <v>0</v>
      </c>
      <c r="V540" s="3">
        <f t="shared" si="71"/>
        <v>0</v>
      </c>
      <c r="W540" s="3">
        <f t="shared" si="72"/>
        <v>0</v>
      </c>
      <c r="X540" s="3">
        <f t="shared" si="73"/>
        <v>0</v>
      </c>
    </row>
    <row r="541" spans="1:24" hidden="1" x14ac:dyDescent="0.25">
      <c r="A541" s="37">
        <v>44400</v>
      </c>
      <c r="B541" s="38">
        <v>3</v>
      </c>
      <c r="C541" s="19" t="str">
        <f t="shared" si="74"/>
        <v>44400_3</v>
      </c>
      <c r="D541" s="21">
        <v>136.46627954460089</v>
      </c>
      <c r="E541" s="21">
        <v>164.19402033468444</v>
      </c>
      <c r="F541" s="21">
        <v>353.34304531144369</v>
      </c>
      <c r="G541" s="21">
        <v>176.94158874298523</v>
      </c>
      <c r="H541" s="21">
        <v>0.19652755634218516</v>
      </c>
      <c r="I541" s="21">
        <v>1.7799035420023848</v>
      </c>
      <c r="J541" s="21">
        <v>0.46220329814463135</v>
      </c>
      <c r="K541" s="21">
        <v>-20.14765186525063</v>
      </c>
      <c r="L541" s="21">
        <v>-27.896540744237019</v>
      </c>
      <c r="M541" s="21">
        <v>-55.596651045927572</v>
      </c>
      <c r="N541" s="21">
        <v>-24.473562961587334</v>
      </c>
      <c r="O541" s="21">
        <v>-2.0237598865845828E-2</v>
      </c>
      <c r="P541" s="21">
        <v>-0.30055021325088682</v>
      </c>
      <c r="Q541" s="21">
        <v>-5.6236684988881208E-2</v>
      </c>
      <c r="R541" s="3">
        <f t="shared" si="67"/>
        <v>0</v>
      </c>
      <c r="S541" s="3">
        <f t="shared" si="68"/>
        <v>0</v>
      </c>
      <c r="T541" s="3">
        <f t="shared" si="69"/>
        <v>0</v>
      </c>
      <c r="U541" s="3">
        <f t="shared" si="70"/>
        <v>0</v>
      </c>
      <c r="V541" s="3">
        <f t="shared" si="71"/>
        <v>0</v>
      </c>
      <c r="W541" s="3">
        <f t="shared" si="72"/>
        <v>0</v>
      </c>
      <c r="X541" s="3">
        <f t="shared" si="73"/>
        <v>0</v>
      </c>
    </row>
    <row r="542" spans="1:24" hidden="1" x14ac:dyDescent="0.25">
      <c r="A542" s="37">
        <v>44400</v>
      </c>
      <c r="B542" s="38">
        <v>4</v>
      </c>
      <c r="C542" s="19" t="str">
        <f t="shared" si="74"/>
        <v>44400_4</v>
      </c>
      <c r="D542" s="21">
        <v>130.26052317610529</v>
      </c>
      <c r="E542" s="21">
        <v>154.92155757280793</v>
      </c>
      <c r="F542" s="21">
        <v>331.40442706381805</v>
      </c>
      <c r="G542" s="21">
        <v>167.17855492957696</v>
      </c>
      <c r="H542" s="21">
        <v>0.18111925233545575</v>
      </c>
      <c r="I542" s="21">
        <v>1.6847876397241863</v>
      </c>
      <c r="J542" s="21">
        <v>0.42800306785997899</v>
      </c>
      <c r="K542" s="21">
        <v>-20.346270405107514</v>
      </c>
      <c r="L542" s="21">
        <v>-28.314460774084012</v>
      </c>
      <c r="M542" s="21">
        <v>-56.478342485566202</v>
      </c>
      <c r="N542" s="21">
        <v>-24.849700239245632</v>
      </c>
      <c r="O542" s="21">
        <v>-3.265447348445253E-2</v>
      </c>
      <c r="P542" s="21">
        <v>-0.31419466978253702</v>
      </c>
      <c r="Q542" s="21">
        <v>-8.5036827816701147E-2</v>
      </c>
      <c r="R542" s="3">
        <f t="shared" si="67"/>
        <v>0</v>
      </c>
      <c r="S542" s="3">
        <f t="shared" si="68"/>
        <v>0</v>
      </c>
      <c r="T542" s="3">
        <f t="shared" si="69"/>
        <v>0</v>
      </c>
      <c r="U542" s="3">
        <f t="shared" si="70"/>
        <v>0</v>
      </c>
      <c r="V542" s="3">
        <f t="shared" si="71"/>
        <v>0</v>
      </c>
      <c r="W542" s="3">
        <f t="shared" si="72"/>
        <v>0</v>
      </c>
      <c r="X542" s="3">
        <f t="shared" si="73"/>
        <v>0</v>
      </c>
    </row>
    <row r="543" spans="1:24" hidden="1" x14ac:dyDescent="0.25">
      <c r="A543" s="37">
        <v>44400</v>
      </c>
      <c r="B543" s="38">
        <v>5</v>
      </c>
      <c r="C543" s="19" t="str">
        <f t="shared" si="74"/>
        <v>44400_5</v>
      </c>
      <c r="D543" s="21">
        <v>128.01581740792898</v>
      </c>
      <c r="E543" s="21">
        <v>151.46497203899628</v>
      </c>
      <c r="F543" s="21">
        <v>323.53612090261061</v>
      </c>
      <c r="G543" s="21">
        <v>163.55078278523237</v>
      </c>
      <c r="H543" s="21">
        <v>0.17836524807910428</v>
      </c>
      <c r="I543" s="21">
        <v>1.6548275967858794</v>
      </c>
      <c r="J543" s="21">
        <v>0.4210908998326417</v>
      </c>
      <c r="K543" s="21">
        <v>-20.732937163615389</v>
      </c>
      <c r="L543" s="21">
        <v>-28.96383454491454</v>
      </c>
      <c r="M543" s="21">
        <v>-57.854059750651153</v>
      </c>
      <c r="N543" s="21">
        <v>-25.517922104110927</v>
      </c>
      <c r="O543" s="21">
        <v>-3.291958381316732E-2</v>
      </c>
      <c r="P543" s="21">
        <v>-0.31991555144077277</v>
      </c>
      <c r="Q543" s="21">
        <v>-8.5890546890228042E-2</v>
      </c>
      <c r="R543" s="3">
        <f t="shared" si="67"/>
        <v>0</v>
      </c>
      <c r="S543" s="3">
        <f t="shared" si="68"/>
        <v>0</v>
      </c>
      <c r="T543" s="3">
        <f t="shared" si="69"/>
        <v>0</v>
      </c>
      <c r="U543" s="3">
        <f t="shared" si="70"/>
        <v>0</v>
      </c>
      <c r="V543" s="3">
        <f t="shared" si="71"/>
        <v>0</v>
      </c>
      <c r="W543" s="3">
        <f t="shared" si="72"/>
        <v>0</v>
      </c>
      <c r="X543" s="3">
        <f t="shared" si="73"/>
        <v>0</v>
      </c>
    </row>
    <row r="544" spans="1:24" hidden="1" x14ac:dyDescent="0.25">
      <c r="A544" s="37">
        <v>44400</v>
      </c>
      <c r="B544" s="38">
        <v>6</v>
      </c>
      <c r="C544" s="19" t="str">
        <f t="shared" si="74"/>
        <v>44400_6</v>
      </c>
      <c r="D544" s="21">
        <v>129.87521146267989</v>
      </c>
      <c r="E544" s="21">
        <v>154.75249684945777</v>
      </c>
      <c r="F544" s="21">
        <v>331.40544572713662</v>
      </c>
      <c r="G544" s="21">
        <v>166.36720674439405</v>
      </c>
      <c r="H544" s="21">
        <v>0.18968958375548561</v>
      </c>
      <c r="I544" s="21">
        <v>1.6820789415592907</v>
      </c>
      <c r="J544" s="21">
        <v>0.44760850356124637</v>
      </c>
      <c r="K544" s="21">
        <v>-21.244278998562738</v>
      </c>
      <c r="L544" s="21">
        <v>-29.638058513882292</v>
      </c>
      <c r="M544" s="21">
        <v>-58.944425357975071</v>
      </c>
      <c r="N544" s="21">
        <v>-26.094813084611985</v>
      </c>
      <c r="O544" s="21">
        <v>-1.8388112877818812E-2</v>
      </c>
      <c r="P544" s="21">
        <v>-0.32687356758364955</v>
      </c>
      <c r="Q544" s="21">
        <v>-5.233540195449346E-2</v>
      </c>
      <c r="R544" s="3">
        <f t="shared" si="67"/>
        <v>0</v>
      </c>
      <c r="S544" s="3">
        <f t="shared" si="68"/>
        <v>0</v>
      </c>
      <c r="T544" s="3">
        <f t="shared" si="69"/>
        <v>0</v>
      </c>
      <c r="U544" s="3">
        <f t="shared" si="70"/>
        <v>0</v>
      </c>
      <c r="V544" s="3">
        <f t="shared" si="71"/>
        <v>0</v>
      </c>
      <c r="W544" s="3">
        <f t="shared" si="72"/>
        <v>0</v>
      </c>
      <c r="X544" s="3">
        <f t="shared" si="73"/>
        <v>0</v>
      </c>
    </row>
    <row r="545" spans="1:24" hidden="1" x14ac:dyDescent="0.25">
      <c r="A545" s="37">
        <v>44400</v>
      </c>
      <c r="B545" s="38">
        <v>7</v>
      </c>
      <c r="C545" s="19" t="str">
        <f t="shared" si="74"/>
        <v>44400_7</v>
      </c>
      <c r="D545" s="21">
        <v>144.11555504022618</v>
      </c>
      <c r="E545" s="21">
        <v>172.59162132500526</v>
      </c>
      <c r="F545" s="21">
        <v>370.41564186582434</v>
      </c>
      <c r="G545" s="21">
        <v>185.86009185226607</v>
      </c>
      <c r="H545" s="21">
        <v>0.19157475313846573</v>
      </c>
      <c r="I545" s="21">
        <v>1.8541935016232201</v>
      </c>
      <c r="J545" s="21">
        <v>0.45101005402117023</v>
      </c>
      <c r="K545" s="21">
        <v>-29.591045930992053</v>
      </c>
      <c r="L545" s="21">
        <v>-40.85473540696055</v>
      </c>
      <c r="M545" s="21">
        <v>-84.777285252074648</v>
      </c>
      <c r="N545" s="21">
        <v>-40.105732564425487</v>
      </c>
      <c r="O545" s="21">
        <v>-2.2456980416161416E-2</v>
      </c>
      <c r="P545" s="21">
        <v>-0.41253183841252439</v>
      </c>
      <c r="Q545" s="21">
        <v>-6.1466251881702551E-2</v>
      </c>
      <c r="R545" s="3">
        <f t="shared" si="67"/>
        <v>0</v>
      </c>
      <c r="S545" s="3">
        <f t="shared" si="68"/>
        <v>0</v>
      </c>
      <c r="T545" s="3">
        <f t="shared" si="69"/>
        <v>0</v>
      </c>
      <c r="U545" s="3">
        <f t="shared" si="70"/>
        <v>0</v>
      </c>
      <c r="V545" s="3">
        <f t="shared" si="71"/>
        <v>0</v>
      </c>
      <c r="W545" s="3">
        <f t="shared" si="72"/>
        <v>0</v>
      </c>
      <c r="X545" s="3">
        <f t="shared" si="73"/>
        <v>0</v>
      </c>
    </row>
    <row r="546" spans="1:24" hidden="1" x14ac:dyDescent="0.25">
      <c r="A546" s="37">
        <v>44400</v>
      </c>
      <c r="B546" s="38">
        <v>8</v>
      </c>
      <c r="C546" s="19" t="str">
        <f t="shared" si="74"/>
        <v>44400_8</v>
      </c>
      <c r="D546" s="21">
        <v>170.18144162180144</v>
      </c>
      <c r="E546" s="21">
        <v>203.60752426002767</v>
      </c>
      <c r="F546" s="21">
        <v>433.85941418770108</v>
      </c>
      <c r="G546" s="21">
        <v>220.01454914927027</v>
      </c>
      <c r="H546" s="21">
        <v>0.18958287256475445</v>
      </c>
      <c r="I546" s="21">
        <v>2.1759478322241002</v>
      </c>
      <c r="J546" s="21">
        <v>0.4449047424915567</v>
      </c>
      <c r="K546" s="21">
        <v>-28.683529621099666</v>
      </c>
      <c r="L546" s="21">
        <v>-39.794350328341643</v>
      </c>
      <c r="M546" s="21">
        <v>-84.102653462169698</v>
      </c>
      <c r="N546" s="21">
        <v>-39.905037701813306</v>
      </c>
      <c r="O546" s="21">
        <v>-3.3992406155538668E-2</v>
      </c>
      <c r="P546" s="21">
        <v>-0.39089956232354212</v>
      </c>
      <c r="Q546" s="21">
        <v>-8.7214405768416742E-2</v>
      </c>
      <c r="R546" s="3">
        <f t="shared" si="67"/>
        <v>0</v>
      </c>
      <c r="S546" s="3">
        <f t="shared" si="68"/>
        <v>0</v>
      </c>
      <c r="T546" s="3">
        <f t="shared" si="69"/>
        <v>0</v>
      </c>
      <c r="U546" s="3">
        <f t="shared" si="70"/>
        <v>0</v>
      </c>
      <c r="V546" s="3">
        <f t="shared" si="71"/>
        <v>0</v>
      </c>
      <c r="W546" s="3">
        <f t="shared" si="72"/>
        <v>0</v>
      </c>
      <c r="X546" s="3">
        <f t="shared" si="73"/>
        <v>0</v>
      </c>
    </row>
    <row r="547" spans="1:24" hidden="1" x14ac:dyDescent="0.25">
      <c r="A547" s="37">
        <v>44400</v>
      </c>
      <c r="B547" s="38">
        <v>9</v>
      </c>
      <c r="C547" s="19" t="str">
        <f t="shared" si="74"/>
        <v>44400_9</v>
      </c>
      <c r="D547" s="21">
        <v>197.21725666657508</v>
      </c>
      <c r="E547" s="21">
        <v>239.11965133916414</v>
      </c>
      <c r="F547" s="21">
        <v>506.93815222909433</v>
      </c>
      <c r="G547" s="21">
        <v>255.96381927481045</v>
      </c>
      <c r="H547" s="21">
        <v>0.20820207687171799</v>
      </c>
      <c r="I547" s="21">
        <v>2.6257488575156698</v>
      </c>
      <c r="J547" s="21">
        <v>0.4856433397442606</v>
      </c>
      <c r="K547" s="21">
        <v>-30.728376372767016</v>
      </c>
      <c r="L547" s="21">
        <v>-36.160085095526753</v>
      </c>
      <c r="M547" s="21">
        <v>-78.220929854857076</v>
      </c>
      <c r="N547" s="21">
        <v>-42.797104662275459</v>
      </c>
      <c r="O547" s="21">
        <v>-3.8740791831414125E-3</v>
      </c>
      <c r="P547" s="21">
        <v>-0.24972587798731571</v>
      </c>
      <c r="Q547" s="21">
        <v>-1.8826810415227404E-2</v>
      </c>
      <c r="R547" s="3">
        <f t="shared" si="67"/>
        <v>0</v>
      </c>
      <c r="S547" s="3">
        <f t="shared" si="68"/>
        <v>0</v>
      </c>
      <c r="T547" s="3">
        <f t="shared" si="69"/>
        <v>0</v>
      </c>
      <c r="U547" s="3">
        <f t="shared" si="70"/>
        <v>0</v>
      </c>
      <c r="V547" s="3">
        <f t="shared" si="71"/>
        <v>0</v>
      </c>
      <c r="W547" s="3">
        <f t="shared" si="72"/>
        <v>0</v>
      </c>
      <c r="X547" s="3">
        <f t="shared" si="73"/>
        <v>0</v>
      </c>
    </row>
    <row r="548" spans="1:24" hidden="1" x14ac:dyDescent="0.25">
      <c r="A548" s="37">
        <v>44400</v>
      </c>
      <c r="B548" s="38">
        <v>10</v>
      </c>
      <c r="C548" s="19" t="str">
        <f t="shared" si="74"/>
        <v>44400_10</v>
      </c>
      <c r="D548" s="21">
        <v>215.96831689586645</v>
      </c>
      <c r="E548" s="21">
        <v>265.073681961197</v>
      </c>
      <c r="F548" s="21">
        <v>561.52859749328161</v>
      </c>
      <c r="G548" s="21">
        <v>282.14509673469217</v>
      </c>
      <c r="H548" s="21">
        <v>0.24035414788688753</v>
      </c>
      <c r="I548" s="21">
        <v>3.0250855607195146</v>
      </c>
      <c r="J548" s="21">
        <v>0.55713088132343258</v>
      </c>
      <c r="K548" s="21">
        <v>-26.039099121281129</v>
      </c>
      <c r="L548" s="21">
        <v>-29.590492091549571</v>
      </c>
      <c r="M548" s="21">
        <v>-64.782528975185983</v>
      </c>
      <c r="N548" s="21">
        <v>-37.88213030491346</v>
      </c>
      <c r="O548" s="21">
        <v>3.6488180299713138E-2</v>
      </c>
      <c r="P548" s="21">
        <v>-0.10127295796009815</v>
      </c>
      <c r="Q548" s="21">
        <v>7.3378645507210988E-2</v>
      </c>
      <c r="R548" s="3">
        <f t="shared" si="67"/>
        <v>0</v>
      </c>
      <c r="S548" s="3">
        <f t="shared" si="68"/>
        <v>0</v>
      </c>
      <c r="T548" s="3">
        <f t="shared" si="69"/>
        <v>0</v>
      </c>
      <c r="U548" s="3">
        <f t="shared" si="70"/>
        <v>0</v>
      </c>
      <c r="V548" s="3">
        <f t="shared" si="71"/>
        <v>0</v>
      </c>
      <c r="W548" s="3">
        <f t="shared" si="72"/>
        <v>0</v>
      </c>
      <c r="X548" s="3">
        <f t="shared" si="73"/>
        <v>0</v>
      </c>
    </row>
    <row r="549" spans="1:24" hidden="1" x14ac:dyDescent="0.25">
      <c r="A549" s="37">
        <v>44400</v>
      </c>
      <c r="B549" s="38">
        <v>11</v>
      </c>
      <c r="C549" s="19" t="str">
        <f t="shared" si="74"/>
        <v>44400_11</v>
      </c>
      <c r="D549" s="21">
        <v>223.50486918706059</v>
      </c>
      <c r="E549" s="21">
        <v>273.84699309605668</v>
      </c>
      <c r="F549" s="21">
        <v>580.09357265166648</v>
      </c>
      <c r="G549" s="21">
        <v>291.93328547688458</v>
      </c>
      <c r="H549" s="21">
        <v>0.23738158721177088</v>
      </c>
      <c r="I549" s="21">
        <v>3.0953510612247905</v>
      </c>
      <c r="J549" s="21">
        <v>0.55122251456325733</v>
      </c>
      <c r="K549" s="21">
        <v>-21.623623451791602</v>
      </c>
      <c r="L549" s="21">
        <v>-24.63103918102091</v>
      </c>
      <c r="M549" s="21">
        <v>-53.771180925542595</v>
      </c>
      <c r="N549" s="21">
        <v>-32.353476349182245</v>
      </c>
      <c r="O549" s="21">
        <v>4.4733589191418476E-2</v>
      </c>
      <c r="P549" s="21">
        <v>-4.0359127574255457E-2</v>
      </c>
      <c r="Q549" s="21">
        <v>9.1678095313697736E-2</v>
      </c>
      <c r="R549" s="3">
        <f t="shared" si="67"/>
        <v>0</v>
      </c>
      <c r="S549" s="3">
        <f t="shared" si="68"/>
        <v>0</v>
      </c>
      <c r="T549" s="3">
        <f t="shared" si="69"/>
        <v>0</v>
      </c>
      <c r="U549" s="3">
        <f t="shared" si="70"/>
        <v>0</v>
      </c>
      <c r="V549" s="3">
        <f t="shared" si="71"/>
        <v>0</v>
      </c>
      <c r="W549" s="3">
        <f t="shared" si="72"/>
        <v>0</v>
      </c>
      <c r="X549" s="3">
        <f t="shared" si="73"/>
        <v>0</v>
      </c>
    </row>
    <row r="550" spans="1:24" hidden="1" x14ac:dyDescent="0.25">
      <c r="A550" s="37">
        <v>44400</v>
      </c>
      <c r="B550" s="38">
        <v>12</v>
      </c>
      <c r="C550" s="19" t="str">
        <f t="shared" si="74"/>
        <v>44400_12</v>
      </c>
      <c r="D550" s="21">
        <v>224.42658409793222</v>
      </c>
      <c r="E550" s="21">
        <v>272.98437991175729</v>
      </c>
      <c r="F550" s="21">
        <v>578.16398650142469</v>
      </c>
      <c r="G550" s="21">
        <v>291.60540567516875</v>
      </c>
      <c r="H550" s="21">
        <v>0.23523428607873725</v>
      </c>
      <c r="I550" s="21">
        <v>3.0820391776122475</v>
      </c>
      <c r="J550" s="21">
        <v>0.54727465366985517</v>
      </c>
      <c r="K550" s="21">
        <v>-18.775433624897389</v>
      </c>
      <c r="L550" s="21">
        <v>-21.649347123878627</v>
      </c>
      <c r="M550" s="21">
        <v>-47.411653049981624</v>
      </c>
      <c r="N550" s="21">
        <v>-28.896586203169253</v>
      </c>
      <c r="O550" s="21">
        <v>4.5887706000969773E-2</v>
      </c>
      <c r="P550" s="21">
        <v>-3.4181996041033474E-3</v>
      </c>
      <c r="Q550" s="21">
        <v>9.3231215967146328E-2</v>
      </c>
      <c r="R550" s="3">
        <f t="shared" si="67"/>
        <v>0</v>
      </c>
      <c r="S550" s="3">
        <f t="shared" si="68"/>
        <v>0</v>
      </c>
      <c r="T550" s="3">
        <f t="shared" si="69"/>
        <v>0</v>
      </c>
      <c r="U550" s="3">
        <f t="shared" si="70"/>
        <v>0</v>
      </c>
      <c r="V550" s="3">
        <f t="shared" si="71"/>
        <v>0</v>
      </c>
      <c r="W550" s="3">
        <f t="shared" si="72"/>
        <v>0</v>
      </c>
      <c r="X550" s="3">
        <f t="shared" si="73"/>
        <v>0</v>
      </c>
    </row>
    <row r="551" spans="1:24" hidden="1" x14ac:dyDescent="0.25">
      <c r="A551" s="37">
        <v>44400</v>
      </c>
      <c r="B551" s="38">
        <v>13</v>
      </c>
      <c r="C551" s="19" t="str">
        <f t="shared" si="74"/>
        <v>44400_13</v>
      </c>
      <c r="D551" s="21">
        <v>223.9898443309512</v>
      </c>
      <c r="E551" s="21">
        <v>270.2645324473645</v>
      </c>
      <c r="F551" s="21">
        <v>573.42636244730397</v>
      </c>
      <c r="G551" s="21">
        <v>291.0367602585747</v>
      </c>
      <c r="H551" s="21">
        <v>0.23339588482522819</v>
      </c>
      <c r="I551" s="21">
        <v>3.0065141799722039</v>
      </c>
      <c r="J551" s="21">
        <v>0.54833067839831795</v>
      </c>
      <c r="K551" s="21">
        <v>-18.061320307607481</v>
      </c>
      <c r="L551" s="21">
        <v>-21.543372518792705</v>
      </c>
      <c r="M551" s="21">
        <v>-46.840582133605309</v>
      </c>
      <c r="N551" s="21">
        <v>-27.791466438885436</v>
      </c>
      <c r="O551" s="21">
        <v>4.5578095685681309E-2</v>
      </c>
      <c r="P551" s="21">
        <v>-1.3059532794089269E-2</v>
      </c>
      <c r="Q551" s="21">
        <v>0.1020675184452908</v>
      </c>
      <c r="R551" s="3">
        <f t="shared" si="67"/>
        <v>0</v>
      </c>
      <c r="S551" s="3">
        <f t="shared" si="68"/>
        <v>0</v>
      </c>
      <c r="T551" s="3">
        <f t="shared" si="69"/>
        <v>0</v>
      </c>
      <c r="U551" s="3">
        <f t="shared" si="70"/>
        <v>0</v>
      </c>
      <c r="V551" s="3">
        <f t="shared" si="71"/>
        <v>0</v>
      </c>
      <c r="W551" s="3">
        <f t="shared" si="72"/>
        <v>0</v>
      </c>
      <c r="X551" s="3">
        <f t="shared" si="73"/>
        <v>0</v>
      </c>
    </row>
    <row r="552" spans="1:24" x14ac:dyDescent="0.25">
      <c r="A552" s="37">
        <v>44400</v>
      </c>
      <c r="B552" s="38">
        <v>14</v>
      </c>
      <c r="C552" s="19" t="str">
        <f t="shared" si="74"/>
        <v>44400_14</v>
      </c>
      <c r="D552" s="21">
        <v>222.346753264124</v>
      </c>
      <c r="E552" s="21">
        <v>267.57196330866992</v>
      </c>
      <c r="F552" s="21">
        <v>569.75489745028642</v>
      </c>
      <c r="G552" s="21">
        <v>289.9328926981695</v>
      </c>
      <c r="H552" s="21">
        <v>0.23054793523504363</v>
      </c>
      <c r="I552" s="21">
        <v>2.9595296402208269</v>
      </c>
      <c r="J552" s="21">
        <v>0.5389348118523194</v>
      </c>
      <c r="K552" s="21">
        <v>-18.230675750281058</v>
      </c>
      <c r="L552" s="21">
        <v>-22.748473343195808</v>
      </c>
      <c r="M552" s="21">
        <v>-48.808462134172032</v>
      </c>
      <c r="N552" s="21">
        <v>-28.003052035026521</v>
      </c>
      <c r="O552" s="21">
        <v>5.4162372585361641E-2</v>
      </c>
      <c r="P552" s="21">
        <v>-2.7110197830153813E-2</v>
      </c>
      <c r="Q552" s="21">
        <v>0.11361050791231253</v>
      </c>
      <c r="R552" s="3">
        <f t="shared" si="67"/>
        <v>0</v>
      </c>
      <c r="S552" s="3">
        <f t="shared" si="68"/>
        <v>0</v>
      </c>
      <c r="T552" s="3">
        <f t="shared" si="69"/>
        <v>0</v>
      </c>
      <c r="U552" s="3">
        <f t="shared" si="70"/>
        <v>0</v>
      </c>
      <c r="V552" s="3">
        <f t="shared" si="71"/>
        <v>6.6330794479412925E-2</v>
      </c>
      <c r="W552" s="3">
        <f t="shared" si="72"/>
        <v>0</v>
      </c>
      <c r="X552" s="3">
        <f t="shared" si="73"/>
        <v>4.7968544628207321E-2</v>
      </c>
    </row>
    <row r="553" spans="1:24" hidden="1" x14ac:dyDescent="0.25">
      <c r="A553" s="37">
        <v>44400</v>
      </c>
      <c r="B553" s="38">
        <v>15</v>
      </c>
      <c r="C553" s="19" t="str">
        <f t="shared" si="74"/>
        <v>44400_15</v>
      </c>
      <c r="D553" s="21">
        <v>215.80203336145593</v>
      </c>
      <c r="E553" s="21">
        <v>262.05249870595514</v>
      </c>
      <c r="F553" s="21">
        <v>558.1804017472632</v>
      </c>
      <c r="G553" s="21">
        <v>282.21319326716747</v>
      </c>
      <c r="H553" s="21">
        <v>0.21883163189079968</v>
      </c>
      <c r="I553" s="21">
        <v>2.8950778354273781</v>
      </c>
      <c r="J553" s="21">
        <v>0.51059862330978745</v>
      </c>
      <c r="K553" s="21">
        <v>-17.974016670635194</v>
      </c>
      <c r="L553" s="21">
        <v>-21.564266120115189</v>
      </c>
      <c r="M553" s="21">
        <v>-46.562741031489502</v>
      </c>
      <c r="N553" s="21">
        <v>-27.507158352918616</v>
      </c>
      <c r="O553" s="21">
        <v>3.7742418808408104E-2</v>
      </c>
      <c r="P553" s="21">
        <v>-1.8853319090732831E-2</v>
      </c>
      <c r="Q553" s="21">
        <v>7.4865035843638045E-2</v>
      </c>
      <c r="R553" s="3">
        <f t="shared" si="67"/>
        <v>0</v>
      </c>
      <c r="S553" s="3">
        <f t="shared" si="68"/>
        <v>0</v>
      </c>
      <c r="T553" s="3">
        <f t="shared" si="69"/>
        <v>0</v>
      </c>
      <c r="U553" s="3">
        <f t="shared" si="70"/>
        <v>0</v>
      </c>
      <c r="V553" s="3">
        <f t="shared" si="71"/>
        <v>0</v>
      </c>
      <c r="W553" s="3">
        <f t="shared" si="72"/>
        <v>0</v>
      </c>
      <c r="X553" s="3">
        <f t="shared" si="73"/>
        <v>0</v>
      </c>
    </row>
    <row r="554" spans="1:24" hidden="1" x14ac:dyDescent="0.25">
      <c r="A554" s="37">
        <v>44400</v>
      </c>
      <c r="B554" s="38">
        <v>16</v>
      </c>
      <c r="C554" s="19" t="str">
        <f t="shared" si="74"/>
        <v>44400_16</v>
      </c>
      <c r="D554" s="21">
        <v>207.89447225516719</v>
      </c>
      <c r="E554" s="21">
        <v>254.47863429186745</v>
      </c>
      <c r="F554" s="21">
        <v>542.09568476960533</v>
      </c>
      <c r="G554" s="21">
        <v>272.41602562727439</v>
      </c>
      <c r="H554" s="21">
        <v>0.2230477488148096</v>
      </c>
      <c r="I554" s="21">
        <v>2.8437920518393929</v>
      </c>
      <c r="J554" s="21">
        <v>0.51842907913192626</v>
      </c>
      <c r="K554" s="21">
        <v>-19.521975248822208</v>
      </c>
      <c r="L554" s="21">
        <v>-22.737701290937473</v>
      </c>
      <c r="M554" s="21">
        <v>-49.320788058735054</v>
      </c>
      <c r="N554" s="21">
        <v>-29.457298326611067</v>
      </c>
      <c r="O554" s="21">
        <v>3.8549354969039225E-2</v>
      </c>
      <c r="P554" s="21">
        <v>-1.6195211754677453E-2</v>
      </c>
      <c r="Q554" s="21">
        <v>7.6475989040117612E-2</v>
      </c>
      <c r="R554" s="3">
        <f t="shared" si="67"/>
        <v>0</v>
      </c>
      <c r="S554" s="3">
        <f t="shared" si="68"/>
        <v>0</v>
      </c>
      <c r="T554" s="3">
        <f t="shared" si="69"/>
        <v>0</v>
      </c>
      <c r="U554" s="3">
        <f t="shared" si="70"/>
        <v>0</v>
      </c>
      <c r="V554" s="3">
        <f t="shared" si="71"/>
        <v>0</v>
      </c>
      <c r="W554" s="3">
        <f t="shared" si="72"/>
        <v>0</v>
      </c>
      <c r="X554" s="3">
        <f t="shared" si="73"/>
        <v>0</v>
      </c>
    </row>
    <row r="555" spans="1:24" hidden="1" x14ac:dyDescent="0.25">
      <c r="A555" s="37">
        <v>44400</v>
      </c>
      <c r="B555" s="38">
        <v>17</v>
      </c>
      <c r="C555" s="19" t="str">
        <f t="shared" si="74"/>
        <v>44400_17</v>
      </c>
      <c r="D555" s="21">
        <v>201.50484817310775</v>
      </c>
      <c r="E555" s="21">
        <v>247.81660329286399</v>
      </c>
      <c r="F555" s="21">
        <v>530.10064029873604</v>
      </c>
      <c r="G555" s="21">
        <v>264.92592432739019</v>
      </c>
      <c r="H555" s="21">
        <v>0.20147180720149668</v>
      </c>
      <c r="I555" s="21">
        <v>2.6920673818780951</v>
      </c>
      <c r="J555" s="21">
        <v>0.46664463693574165</v>
      </c>
      <c r="K555" s="21">
        <v>-22.841442304137782</v>
      </c>
      <c r="L555" s="21">
        <v>-26.312498400221045</v>
      </c>
      <c r="M555" s="21">
        <v>-56.494649291567598</v>
      </c>
      <c r="N555" s="21">
        <v>-33.020785075605644</v>
      </c>
      <c r="O555" s="21">
        <v>2.8008997215694517E-3</v>
      </c>
      <c r="P555" s="21">
        <v>-0.10047478429074169</v>
      </c>
      <c r="Q555" s="21">
        <v>-4.9765623730685469E-3</v>
      </c>
      <c r="R555" s="3">
        <f t="shared" si="67"/>
        <v>0</v>
      </c>
      <c r="S555" s="3">
        <f t="shared" si="68"/>
        <v>0</v>
      </c>
      <c r="T555" s="3">
        <f t="shared" si="69"/>
        <v>0</v>
      </c>
      <c r="U555" s="3">
        <f t="shared" si="70"/>
        <v>0</v>
      </c>
      <c r="V555" s="3">
        <f t="shared" si="71"/>
        <v>0</v>
      </c>
      <c r="W555" s="3">
        <f t="shared" si="72"/>
        <v>0</v>
      </c>
      <c r="X555" s="3">
        <f t="shared" si="73"/>
        <v>0</v>
      </c>
    </row>
    <row r="556" spans="1:24" hidden="1" x14ac:dyDescent="0.25">
      <c r="A556" s="37">
        <v>44400</v>
      </c>
      <c r="B556" s="38">
        <v>18</v>
      </c>
      <c r="C556" s="19" t="str">
        <f t="shared" si="74"/>
        <v>44400_18</v>
      </c>
      <c r="D556" s="21">
        <v>198.2126987453845</v>
      </c>
      <c r="E556" s="21">
        <v>243.51927115464812</v>
      </c>
      <c r="F556" s="21">
        <v>525.6044016654447</v>
      </c>
      <c r="G556" s="21">
        <v>261.93342782252734</v>
      </c>
      <c r="H556" s="21">
        <v>0.19415391171201063</v>
      </c>
      <c r="I556" s="21">
        <v>2.5309627326980535</v>
      </c>
      <c r="J556" s="21">
        <v>0.4489999210573597</v>
      </c>
      <c r="K556" s="21">
        <v>-28.148566026454823</v>
      </c>
      <c r="L556" s="21">
        <v>-33.882904357642545</v>
      </c>
      <c r="M556" s="21">
        <v>-72.239203401704827</v>
      </c>
      <c r="N556" s="21">
        <v>-39.354830205801562</v>
      </c>
      <c r="O556" s="21">
        <v>-1.0505146997302478E-2</v>
      </c>
      <c r="P556" s="21">
        <v>-0.23067776757988048</v>
      </c>
      <c r="Q556" s="21">
        <v>-3.521680133186484E-2</v>
      </c>
      <c r="R556" s="3">
        <f t="shared" si="67"/>
        <v>0</v>
      </c>
      <c r="S556" s="3">
        <f t="shared" si="68"/>
        <v>0</v>
      </c>
      <c r="T556" s="3">
        <f t="shared" si="69"/>
        <v>0</v>
      </c>
      <c r="U556" s="3">
        <f t="shared" si="70"/>
        <v>0</v>
      </c>
      <c r="V556" s="3">
        <f t="shared" si="71"/>
        <v>0</v>
      </c>
      <c r="W556" s="3">
        <f t="shared" si="72"/>
        <v>0</v>
      </c>
      <c r="X556" s="3">
        <f t="shared" si="73"/>
        <v>0</v>
      </c>
    </row>
    <row r="557" spans="1:24" hidden="1" x14ac:dyDescent="0.25">
      <c r="A557" s="37">
        <v>44400</v>
      </c>
      <c r="B557" s="38">
        <v>19</v>
      </c>
      <c r="C557" s="19" t="str">
        <f t="shared" si="74"/>
        <v>44400_19</v>
      </c>
      <c r="D557" s="21">
        <v>222.78710122455524</v>
      </c>
      <c r="E557" s="21">
        <v>275.19630905610546</v>
      </c>
      <c r="F557" s="21">
        <v>600.32519440335227</v>
      </c>
      <c r="G557" s="21">
        <v>298.95255347185531</v>
      </c>
      <c r="H557" s="21">
        <v>0.24677700978205408</v>
      </c>
      <c r="I557" s="21">
        <v>2.8874622332727475</v>
      </c>
      <c r="J557" s="21">
        <v>0.56513897730040163</v>
      </c>
      <c r="K557" s="21">
        <v>-32.769154601424063</v>
      </c>
      <c r="L557" s="21">
        <v>-38.88123742993357</v>
      </c>
      <c r="M557" s="21">
        <v>-80.260158414069821</v>
      </c>
      <c r="N557" s="21">
        <v>-43.318729299961483</v>
      </c>
      <c r="O557" s="21">
        <v>-1.8037677464165167E-2</v>
      </c>
      <c r="P557" s="21">
        <v>-0.31928858536026899</v>
      </c>
      <c r="Q557" s="21">
        <v>-5.1485631979247944E-2</v>
      </c>
      <c r="R557" s="3">
        <f t="shared" si="67"/>
        <v>0</v>
      </c>
      <c r="S557" s="3">
        <f t="shared" si="68"/>
        <v>0</v>
      </c>
      <c r="T557" s="3">
        <f t="shared" si="69"/>
        <v>0</v>
      </c>
      <c r="U557" s="3">
        <f t="shared" si="70"/>
        <v>0</v>
      </c>
      <c r="V557" s="3">
        <f t="shared" si="71"/>
        <v>0</v>
      </c>
      <c r="W557" s="3">
        <f t="shared" si="72"/>
        <v>0</v>
      </c>
      <c r="X557" s="3">
        <f t="shared" si="73"/>
        <v>0</v>
      </c>
    </row>
    <row r="558" spans="1:24" hidden="1" x14ac:dyDescent="0.25">
      <c r="A558" s="37">
        <v>44400</v>
      </c>
      <c r="B558" s="38">
        <v>20</v>
      </c>
      <c r="C558" s="19" t="str">
        <f t="shared" si="74"/>
        <v>44400_20</v>
      </c>
      <c r="D558" s="21">
        <v>234.12707122165079</v>
      </c>
      <c r="E558" s="21">
        <v>292.01758411770169</v>
      </c>
      <c r="F558" s="21">
        <v>641.39934820393682</v>
      </c>
      <c r="G558" s="21">
        <v>316.48491371222838</v>
      </c>
      <c r="H558" s="21">
        <v>0.27053945247369726</v>
      </c>
      <c r="I558" s="21">
        <v>3.0924899592789141</v>
      </c>
      <c r="J558" s="21">
        <v>0.61595652887829733</v>
      </c>
      <c r="K558" s="21">
        <v>-34.945073762568242</v>
      </c>
      <c r="L558" s="21">
        <v>-41.091667752295628</v>
      </c>
      <c r="M558" s="21">
        <v>-83.874299899929426</v>
      </c>
      <c r="N558" s="21">
        <v>-45.801422016573547</v>
      </c>
      <c r="O558" s="21">
        <v>-2.582705314281012E-2</v>
      </c>
      <c r="P558" s="21">
        <v>-0.35253307698327035</v>
      </c>
      <c r="Q558" s="21">
        <v>-6.8494413021258721E-2</v>
      </c>
      <c r="R558" s="3">
        <f t="shared" si="67"/>
        <v>0</v>
      </c>
      <c r="S558" s="3">
        <f t="shared" si="68"/>
        <v>0</v>
      </c>
      <c r="T558" s="3">
        <f t="shared" si="69"/>
        <v>0</v>
      </c>
      <c r="U558" s="3">
        <f t="shared" si="70"/>
        <v>0</v>
      </c>
      <c r="V558" s="3">
        <f t="shared" si="71"/>
        <v>0</v>
      </c>
      <c r="W558" s="3">
        <f t="shared" si="72"/>
        <v>0</v>
      </c>
      <c r="X558" s="3">
        <f t="shared" si="73"/>
        <v>0</v>
      </c>
    </row>
    <row r="559" spans="1:24" hidden="1" x14ac:dyDescent="0.25">
      <c r="A559" s="37">
        <v>44400</v>
      </c>
      <c r="B559" s="38">
        <v>21</v>
      </c>
      <c r="C559" s="19" t="str">
        <f t="shared" si="74"/>
        <v>44400_21</v>
      </c>
      <c r="D559" s="21">
        <v>233.63735117528526</v>
      </c>
      <c r="E559" s="21">
        <v>294.41857739257796</v>
      </c>
      <c r="F559" s="21">
        <v>647.91975878949938</v>
      </c>
      <c r="G559" s="21">
        <v>318.13513311359623</v>
      </c>
      <c r="H559" s="21">
        <v>0.27030915885334839</v>
      </c>
      <c r="I559" s="21">
        <v>3.1495032014824993</v>
      </c>
      <c r="J559" s="21">
        <v>0.61510817820739994</v>
      </c>
      <c r="K559" s="21">
        <v>-37.058732714960541</v>
      </c>
      <c r="L559" s="21">
        <v>-42.813219393561042</v>
      </c>
      <c r="M559" s="21">
        <v>-87.459276436723059</v>
      </c>
      <c r="N559" s="21">
        <v>-48.205982541037955</v>
      </c>
      <c r="O559" s="21">
        <v>-2.8889455172921352E-2</v>
      </c>
      <c r="P559" s="21">
        <v>-0.36584599232432119</v>
      </c>
      <c r="Q559" s="21">
        <v>-7.5281477090846094E-2</v>
      </c>
      <c r="R559" s="3">
        <f t="shared" si="67"/>
        <v>0</v>
      </c>
      <c r="S559" s="3">
        <f t="shared" si="68"/>
        <v>0</v>
      </c>
      <c r="T559" s="3">
        <f t="shared" si="69"/>
        <v>0</v>
      </c>
      <c r="U559" s="3">
        <f t="shared" si="70"/>
        <v>0</v>
      </c>
      <c r="V559" s="3">
        <f t="shared" si="71"/>
        <v>0</v>
      </c>
      <c r="W559" s="3">
        <f t="shared" si="72"/>
        <v>0</v>
      </c>
      <c r="X559" s="3">
        <f t="shared" si="73"/>
        <v>0</v>
      </c>
    </row>
    <row r="560" spans="1:24" hidden="1" x14ac:dyDescent="0.25">
      <c r="A560" s="37">
        <v>44400</v>
      </c>
      <c r="B560" s="38">
        <v>22</v>
      </c>
      <c r="C560" s="19" t="str">
        <f t="shared" si="74"/>
        <v>44400_22</v>
      </c>
      <c r="D560" s="21">
        <v>229.70281649830196</v>
      </c>
      <c r="E560" s="21">
        <v>291.13151397007823</v>
      </c>
      <c r="F560" s="21">
        <v>641.32042254389148</v>
      </c>
      <c r="G560" s="21">
        <v>313.56433366725577</v>
      </c>
      <c r="H560" s="21">
        <v>0.27095938346497989</v>
      </c>
      <c r="I560" s="21">
        <v>3.140267947507914</v>
      </c>
      <c r="J560" s="21">
        <v>0.61889046074211684</v>
      </c>
      <c r="K560" s="21">
        <v>-39.487222454523518</v>
      </c>
      <c r="L560" s="21">
        <v>-45.680163969747007</v>
      </c>
      <c r="M560" s="21">
        <v>-93.667732566764343</v>
      </c>
      <c r="N560" s="21">
        <v>-51.654655607022434</v>
      </c>
      <c r="O560" s="21">
        <v>-1.970586783602167E-2</v>
      </c>
      <c r="P560" s="21">
        <v>-0.38495036686448253</v>
      </c>
      <c r="Q560" s="21">
        <v>-5.4842266992749307E-2</v>
      </c>
      <c r="R560" s="3">
        <f t="shared" si="67"/>
        <v>0</v>
      </c>
      <c r="S560" s="3">
        <f t="shared" si="68"/>
        <v>0</v>
      </c>
      <c r="T560" s="3">
        <f t="shared" si="69"/>
        <v>0</v>
      </c>
      <c r="U560" s="3">
        <f t="shared" si="70"/>
        <v>0</v>
      </c>
      <c r="V560" s="3">
        <f t="shared" si="71"/>
        <v>0</v>
      </c>
      <c r="W560" s="3">
        <f t="shared" si="72"/>
        <v>0</v>
      </c>
      <c r="X560" s="3">
        <f t="shared" si="73"/>
        <v>0</v>
      </c>
    </row>
    <row r="561" spans="1:24" hidden="1" x14ac:dyDescent="0.25">
      <c r="A561" s="37">
        <v>44400</v>
      </c>
      <c r="B561" s="38">
        <v>23</v>
      </c>
      <c r="C561" s="19" t="str">
        <f t="shared" si="74"/>
        <v>44400_23</v>
      </c>
      <c r="D561" s="21">
        <v>218.79046943364341</v>
      </c>
      <c r="E561" s="21">
        <v>278.03520392384814</v>
      </c>
      <c r="F561" s="21">
        <v>612.72568106312008</v>
      </c>
      <c r="G561" s="21">
        <v>298.64813417886762</v>
      </c>
      <c r="H561" s="21">
        <v>0.28294855298440702</v>
      </c>
      <c r="I561" s="21">
        <v>3.0184758541245276</v>
      </c>
      <c r="J561" s="21">
        <v>0.64783750238155002</v>
      </c>
      <c r="K561" s="21">
        <v>-41.64270964616162</v>
      </c>
      <c r="L561" s="21">
        <v>-48.032658322322739</v>
      </c>
      <c r="M561" s="21">
        <v>-98.477881207178427</v>
      </c>
      <c r="N561" s="21">
        <v>-54.651264994688489</v>
      </c>
      <c r="O561" s="21">
        <v>3.3055119317293054E-3</v>
      </c>
      <c r="P561" s="21">
        <v>-0.38901499839266107</v>
      </c>
      <c r="Q561" s="21">
        <v>-1.8186768875726889E-3</v>
      </c>
      <c r="R561" s="3">
        <f t="shared" si="67"/>
        <v>0</v>
      </c>
      <c r="S561" s="3">
        <f t="shared" si="68"/>
        <v>0</v>
      </c>
      <c r="T561" s="3">
        <f t="shared" si="69"/>
        <v>0</v>
      </c>
      <c r="U561" s="3">
        <f t="shared" si="70"/>
        <v>0</v>
      </c>
      <c r="V561" s="3">
        <f t="shared" si="71"/>
        <v>0</v>
      </c>
      <c r="W561" s="3">
        <f t="shared" si="72"/>
        <v>0</v>
      </c>
      <c r="X561" s="3">
        <f t="shared" si="73"/>
        <v>0</v>
      </c>
    </row>
    <row r="562" spans="1:24" hidden="1" x14ac:dyDescent="0.25">
      <c r="A562" s="37">
        <v>44400</v>
      </c>
      <c r="B562" s="38">
        <v>24</v>
      </c>
      <c r="C562" s="19" t="str">
        <f t="shared" si="74"/>
        <v>44400_24</v>
      </c>
      <c r="D562" s="21">
        <v>201.42810878480037</v>
      </c>
      <c r="E562" s="21">
        <v>255.20716894987382</v>
      </c>
      <c r="F562" s="21">
        <v>562.47763210447567</v>
      </c>
      <c r="G562" s="21">
        <v>274.46732633842845</v>
      </c>
      <c r="H562" s="21">
        <v>0.26397613545671972</v>
      </c>
      <c r="I562" s="21">
        <v>2.7815613212595371</v>
      </c>
      <c r="J562" s="21">
        <v>0.607093373023608</v>
      </c>
      <c r="K562" s="21">
        <v>-43.56548113050183</v>
      </c>
      <c r="L562" s="21">
        <v>-49.821885031126406</v>
      </c>
      <c r="M562" s="21">
        <v>-101.99246308515944</v>
      </c>
      <c r="N562" s="21">
        <v>-56.992287309167054</v>
      </c>
      <c r="O562" s="21">
        <v>-4.441422747779142E-3</v>
      </c>
      <c r="P562" s="21">
        <v>-0.41426151185478916</v>
      </c>
      <c r="Q562" s="21">
        <v>-1.9603563259550774E-2</v>
      </c>
      <c r="R562" s="3">
        <f t="shared" si="67"/>
        <v>0</v>
      </c>
      <c r="S562" s="3">
        <f t="shared" si="68"/>
        <v>0</v>
      </c>
      <c r="T562" s="3">
        <f t="shared" si="69"/>
        <v>0</v>
      </c>
      <c r="U562" s="3">
        <f t="shared" si="70"/>
        <v>0</v>
      </c>
      <c r="V562" s="3">
        <f t="shared" si="71"/>
        <v>0</v>
      </c>
      <c r="W562" s="3">
        <f t="shared" si="72"/>
        <v>0</v>
      </c>
      <c r="X562" s="3">
        <f t="shared" si="73"/>
        <v>0</v>
      </c>
    </row>
    <row r="563" spans="1:24" hidden="1" x14ac:dyDescent="0.25">
      <c r="A563" s="37">
        <v>44401</v>
      </c>
      <c r="B563" s="38">
        <v>1</v>
      </c>
      <c r="C563" s="19" t="str">
        <f t="shared" si="74"/>
        <v>44401_1</v>
      </c>
      <c r="D563" s="21">
        <v>179.88383939008247</v>
      </c>
      <c r="E563" s="21">
        <v>224.36124556605751</v>
      </c>
      <c r="F563" s="21">
        <v>491.59367357911628</v>
      </c>
      <c r="G563" s="21">
        <v>241.03226802985881</v>
      </c>
      <c r="H563" s="21">
        <v>0.24157016194232273</v>
      </c>
      <c r="I563" s="21">
        <v>2.4450195873570864</v>
      </c>
      <c r="J563" s="21">
        <v>0.56022947590107552</v>
      </c>
      <c r="K563" s="21">
        <v>-44.893838911274472</v>
      </c>
      <c r="L563" s="21">
        <v>-52.030350114210314</v>
      </c>
      <c r="M563" s="21">
        <v>-107.03281776851288</v>
      </c>
      <c r="N563" s="21">
        <v>-59.646586971500419</v>
      </c>
      <c r="O563" s="21">
        <v>6.6501273196264521E-4</v>
      </c>
      <c r="P563" s="21">
        <v>-0.43405562804490833</v>
      </c>
      <c r="Q563" s="21">
        <v>-8.5572206568518983E-3</v>
      </c>
      <c r="R563" s="3">
        <f t="shared" si="67"/>
        <v>0</v>
      </c>
      <c r="S563" s="3">
        <f t="shared" si="68"/>
        <v>0</v>
      </c>
      <c r="T563" s="3">
        <f t="shared" si="69"/>
        <v>0</v>
      </c>
      <c r="U563" s="3">
        <f t="shared" si="70"/>
        <v>0</v>
      </c>
      <c r="V563" s="3">
        <f t="shared" si="71"/>
        <v>0</v>
      </c>
      <c r="W563" s="3">
        <f t="shared" si="72"/>
        <v>0</v>
      </c>
      <c r="X563" s="3">
        <f t="shared" si="73"/>
        <v>0</v>
      </c>
    </row>
    <row r="564" spans="1:24" hidden="1" x14ac:dyDescent="0.25">
      <c r="A564" s="37">
        <v>44401</v>
      </c>
      <c r="B564" s="38">
        <v>2</v>
      </c>
      <c r="C564" s="19" t="str">
        <f t="shared" si="74"/>
        <v>44401_2</v>
      </c>
      <c r="D564" s="21">
        <v>158.24964829795198</v>
      </c>
      <c r="E564" s="21">
        <v>194.10506895456979</v>
      </c>
      <c r="F564" s="21">
        <v>422.26808791681754</v>
      </c>
      <c r="G564" s="21">
        <v>208.87577342599093</v>
      </c>
      <c r="H564" s="21">
        <v>0.2062270762627807</v>
      </c>
      <c r="I564" s="21">
        <v>2.1199401754881637</v>
      </c>
      <c r="J564" s="21">
        <v>0.48171277392330314</v>
      </c>
      <c r="K564" s="21">
        <v>-36.420516436768011</v>
      </c>
      <c r="L564" s="21">
        <v>-41.542097379992583</v>
      </c>
      <c r="M564" s="21">
        <v>-86.482066821404501</v>
      </c>
      <c r="N564" s="21">
        <v>-47.607662580604263</v>
      </c>
      <c r="O564" s="21">
        <v>-1.9501494292753052E-2</v>
      </c>
      <c r="P564" s="21">
        <v>-0.37362768946450897</v>
      </c>
      <c r="Q564" s="21">
        <v>-5.5351232695507679E-2</v>
      </c>
      <c r="R564" s="3">
        <f t="shared" si="67"/>
        <v>0</v>
      </c>
      <c r="S564" s="3">
        <f t="shared" si="68"/>
        <v>0</v>
      </c>
      <c r="T564" s="3">
        <f t="shared" si="69"/>
        <v>0</v>
      </c>
      <c r="U564" s="3">
        <f t="shared" si="70"/>
        <v>0</v>
      </c>
      <c r="V564" s="3">
        <f t="shared" si="71"/>
        <v>0</v>
      </c>
      <c r="W564" s="3">
        <f t="shared" si="72"/>
        <v>0</v>
      </c>
      <c r="X564" s="3">
        <f t="shared" si="73"/>
        <v>0</v>
      </c>
    </row>
    <row r="565" spans="1:24" hidden="1" x14ac:dyDescent="0.25">
      <c r="A565" s="37">
        <v>44401</v>
      </c>
      <c r="B565" s="38">
        <v>3</v>
      </c>
      <c r="C565" s="19" t="str">
        <f t="shared" si="74"/>
        <v>44401_3</v>
      </c>
      <c r="D565" s="21">
        <v>143.70927500417369</v>
      </c>
      <c r="E565" s="21">
        <v>173.49112761234957</v>
      </c>
      <c r="F565" s="21">
        <v>375.37826445848231</v>
      </c>
      <c r="G565" s="21">
        <v>187.22547702673617</v>
      </c>
      <c r="H565" s="21">
        <v>0.20085709162851137</v>
      </c>
      <c r="I565" s="21">
        <v>1.9052120017900571</v>
      </c>
      <c r="J565" s="21">
        <v>0.47037421155243131</v>
      </c>
      <c r="K565" s="21">
        <v>-35.633926804794726</v>
      </c>
      <c r="L565" s="21">
        <v>-40.65443058329739</v>
      </c>
      <c r="M565" s="21">
        <v>-84.654183483719706</v>
      </c>
      <c r="N565" s="21">
        <v>-46.413439959815662</v>
      </c>
      <c r="O565" s="21">
        <v>-1.8930784516520339E-2</v>
      </c>
      <c r="P565" s="21">
        <v>-0.37043077768883442</v>
      </c>
      <c r="Q565" s="21">
        <v>-5.3775971889255134E-2</v>
      </c>
      <c r="R565" s="3">
        <f t="shared" si="67"/>
        <v>0</v>
      </c>
      <c r="S565" s="3">
        <f t="shared" si="68"/>
        <v>0</v>
      </c>
      <c r="T565" s="3">
        <f t="shared" si="69"/>
        <v>0</v>
      </c>
      <c r="U565" s="3">
        <f t="shared" si="70"/>
        <v>0</v>
      </c>
      <c r="V565" s="3">
        <f t="shared" si="71"/>
        <v>0</v>
      </c>
      <c r="W565" s="3">
        <f t="shared" si="72"/>
        <v>0</v>
      </c>
      <c r="X565" s="3">
        <f t="shared" si="73"/>
        <v>0</v>
      </c>
    </row>
    <row r="566" spans="1:24" hidden="1" x14ac:dyDescent="0.25">
      <c r="A566" s="37">
        <v>44401</v>
      </c>
      <c r="B566" s="38">
        <v>4</v>
      </c>
      <c r="C566" s="19" t="str">
        <f t="shared" si="74"/>
        <v>44401_4</v>
      </c>
      <c r="D566" s="21">
        <v>134.63878241718561</v>
      </c>
      <c r="E566" s="21">
        <v>160.77291184010522</v>
      </c>
      <c r="F566" s="21">
        <v>345.54082531281279</v>
      </c>
      <c r="G566" s="21">
        <v>173.80898642746294</v>
      </c>
      <c r="H566" s="21">
        <v>0.19148467370873498</v>
      </c>
      <c r="I566" s="21">
        <v>1.7778262982361064</v>
      </c>
      <c r="J566" s="21">
        <v>0.44993613891087214</v>
      </c>
      <c r="K566" s="21">
        <v>-35.179878231007244</v>
      </c>
      <c r="L566" s="21">
        <v>-39.183211504552006</v>
      </c>
      <c r="M566" s="21">
        <v>-82.876342836618875</v>
      </c>
      <c r="N566" s="21">
        <v>-45.60667448536644</v>
      </c>
      <c r="O566" s="21">
        <v>-1.8791417472607236E-2</v>
      </c>
      <c r="P566" s="21">
        <v>-0.35209068066080107</v>
      </c>
      <c r="Q566" s="21">
        <v>-5.3426798459403804E-2</v>
      </c>
      <c r="R566" s="3">
        <f t="shared" si="67"/>
        <v>0</v>
      </c>
      <c r="S566" s="3">
        <f t="shared" si="68"/>
        <v>0</v>
      </c>
      <c r="T566" s="3">
        <f t="shared" si="69"/>
        <v>0</v>
      </c>
      <c r="U566" s="3">
        <f t="shared" si="70"/>
        <v>0</v>
      </c>
      <c r="V566" s="3">
        <f t="shared" si="71"/>
        <v>0</v>
      </c>
      <c r="W566" s="3">
        <f t="shared" si="72"/>
        <v>0</v>
      </c>
      <c r="X566" s="3">
        <f t="shared" si="73"/>
        <v>0</v>
      </c>
    </row>
    <row r="567" spans="1:24" hidden="1" x14ac:dyDescent="0.25">
      <c r="A567" s="37">
        <v>44401</v>
      </c>
      <c r="B567" s="38">
        <v>5</v>
      </c>
      <c r="C567" s="19" t="str">
        <f t="shared" si="74"/>
        <v>44401_5</v>
      </c>
      <c r="D567" s="21">
        <v>130.38726316614949</v>
      </c>
      <c r="E567" s="21">
        <v>153.74086774716136</v>
      </c>
      <c r="F567" s="21">
        <v>329.36366812846006</v>
      </c>
      <c r="G567" s="21">
        <v>166.62392528953342</v>
      </c>
      <c r="H567" s="21">
        <v>0.1782383271240712</v>
      </c>
      <c r="I567" s="21">
        <v>1.6899061599057652</v>
      </c>
      <c r="J567" s="21">
        <v>0.41933507737336845</v>
      </c>
      <c r="K567" s="21">
        <v>-35.596637021641826</v>
      </c>
      <c r="L567" s="21">
        <v>-40.733303727342964</v>
      </c>
      <c r="M567" s="21">
        <v>-85.303707235050581</v>
      </c>
      <c r="N567" s="21">
        <v>-46.438518088835892</v>
      </c>
      <c r="O567" s="21">
        <v>-3.2803444149868924E-2</v>
      </c>
      <c r="P567" s="21">
        <v>-0.3852867140202802</v>
      </c>
      <c r="Q567" s="21">
        <v>-8.5496717280745482E-2</v>
      </c>
      <c r="R567" s="3">
        <f t="shared" si="67"/>
        <v>0</v>
      </c>
      <c r="S567" s="3">
        <f t="shared" si="68"/>
        <v>0</v>
      </c>
      <c r="T567" s="3">
        <f t="shared" si="69"/>
        <v>0</v>
      </c>
      <c r="U567" s="3">
        <f t="shared" si="70"/>
        <v>0</v>
      </c>
      <c r="V567" s="3">
        <f t="shared" si="71"/>
        <v>0</v>
      </c>
      <c r="W567" s="3">
        <f t="shared" si="72"/>
        <v>0</v>
      </c>
      <c r="X567" s="3">
        <f t="shared" si="73"/>
        <v>0</v>
      </c>
    </row>
    <row r="568" spans="1:24" hidden="1" x14ac:dyDescent="0.25">
      <c r="A568" s="37">
        <v>44401</v>
      </c>
      <c r="B568" s="38">
        <v>6</v>
      </c>
      <c r="C568" s="19" t="str">
        <f t="shared" si="74"/>
        <v>44401_6</v>
      </c>
      <c r="D568" s="21">
        <v>128.95704275754875</v>
      </c>
      <c r="E568" s="21">
        <v>152.3399139889338</v>
      </c>
      <c r="F568" s="21">
        <v>324.69671459404191</v>
      </c>
      <c r="G568" s="21">
        <v>164.88656189695064</v>
      </c>
      <c r="H568" s="21">
        <v>0.17967134550035432</v>
      </c>
      <c r="I568" s="21">
        <v>1.6784580264355371</v>
      </c>
      <c r="J568" s="21">
        <v>0.42242556800642705</v>
      </c>
      <c r="K568" s="21">
        <v>-36.388922513113641</v>
      </c>
      <c r="L568" s="21">
        <v>-41.885921299065991</v>
      </c>
      <c r="M568" s="21">
        <v>-88.049206811611597</v>
      </c>
      <c r="N568" s="21">
        <v>-47.233001890870383</v>
      </c>
      <c r="O568" s="21">
        <v>-2.4448721335010068E-2</v>
      </c>
      <c r="P568" s="21">
        <v>-0.38991997860865413</v>
      </c>
      <c r="Q568" s="21">
        <v>-6.5862568744974356E-2</v>
      </c>
      <c r="R568" s="3">
        <f t="shared" si="67"/>
        <v>0</v>
      </c>
      <c r="S568" s="3">
        <f t="shared" si="68"/>
        <v>0</v>
      </c>
      <c r="T568" s="3">
        <f t="shared" si="69"/>
        <v>0</v>
      </c>
      <c r="U568" s="3">
        <f t="shared" si="70"/>
        <v>0</v>
      </c>
      <c r="V568" s="3">
        <f t="shared" si="71"/>
        <v>0</v>
      </c>
      <c r="W568" s="3">
        <f t="shared" si="72"/>
        <v>0</v>
      </c>
      <c r="X568" s="3">
        <f t="shared" si="73"/>
        <v>0</v>
      </c>
    </row>
    <row r="569" spans="1:24" hidden="1" x14ac:dyDescent="0.25">
      <c r="A569" s="37">
        <v>44401</v>
      </c>
      <c r="B569" s="38">
        <v>7</v>
      </c>
      <c r="C569" s="19" t="str">
        <f t="shared" si="74"/>
        <v>44401_7</v>
      </c>
      <c r="D569" s="21">
        <v>132.02050194300091</v>
      </c>
      <c r="E569" s="21">
        <v>156.11044211489926</v>
      </c>
      <c r="F569" s="21">
        <v>331.88050259398017</v>
      </c>
      <c r="G569" s="21">
        <v>169.19974813172752</v>
      </c>
      <c r="H569" s="21">
        <v>0.18660470659564349</v>
      </c>
      <c r="I569" s="21">
        <v>1.7234708575927518</v>
      </c>
      <c r="J569" s="21">
        <v>0.43680612663902924</v>
      </c>
      <c r="K569" s="21">
        <v>-35.756164033515475</v>
      </c>
      <c r="L569" s="21">
        <v>-41.619688692265932</v>
      </c>
      <c r="M569" s="21">
        <v>-88.233353214589499</v>
      </c>
      <c r="N569" s="21">
        <v>-46.545605746405592</v>
      </c>
      <c r="O569" s="21">
        <v>-2.5166417202689053E-2</v>
      </c>
      <c r="P569" s="21">
        <v>-0.38687446336823311</v>
      </c>
      <c r="Q569" s="21">
        <v>-6.7322360666898839E-2</v>
      </c>
      <c r="R569" s="3">
        <f t="shared" si="67"/>
        <v>0</v>
      </c>
      <c r="S569" s="3">
        <f t="shared" si="68"/>
        <v>0</v>
      </c>
      <c r="T569" s="3">
        <f t="shared" si="69"/>
        <v>0</v>
      </c>
      <c r="U569" s="3">
        <f t="shared" si="70"/>
        <v>0</v>
      </c>
      <c r="V569" s="3">
        <f t="shared" si="71"/>
        <v>0</v>
      </c>
      <c r="W569" s="3">
        <f t="shared" si="72"/>
        <v>0</v>
      </c>
      <c r="X569" s="3">
        <f t="shared" si="73"/>
        <v>0</v>
      </c>
    </row>
    <row r="570" spans="1:24" hidden="1" x14ac:dyDescent="0.25">
      <c r="A570" s="37">
        <v>44401</v>
      </c>
      <c r="B570" s="38">
        <v>8</v>
      </c>
      <c r="C570" s="19" t="str">
        <f t="shared" si="74"/>
        <v>44401_8</v>
      </c>
      <c r="D570" s="21">
        <v>140.56557399627332</v>
      </c>
      <c r="E570" s="21">
        <v>166.38567202943307</v>
      </c>
      <c r="F570" s="21">
        <v>353.77907758582182</v>
      </c>
      <c r="G570" s="21">
        <v>181.00837384079</v>
      </c>
      <c r="H570" s="21">
        <v>0.18035251193178306</v>
      </c>
      <c r="I570" s="21">
        <v>1.8297703689059051</v>
      </c>
      <c r="J570" s="21">
        <v>0.42027453072506871</v>
      </c>
      <c r="K570" s="21">
        <v>-34.719659974668282</v>
      </c>
      <c r="L570" s="21">
        <v>-40.841559026734508</v>
      </c>
      <c r="M570" s="21">
        <v>-86.95098260898429</v>
      </c>
      <c r="N570" s="21">
        <v>-45.319714696975979</v>
      </c>
      <c r="O570" s="21">
        <v>-3.998391544913199E-2</v>
      </c>
      <c r="P570" s="21">
        <v>-0.38810948597025635</v>
      </c>
      <c r="Q570" s="21">
        <v>-0.10038915389056162</v>
      </c>
      <c r="R570" s="3">
        <f t="shared" si="67"/>
        <v>0</v>
      </c>
      <c r="S570" s="3">
        <f t="shared" si="68"/>
        <v>0</v>
      </c>
      <c r="T570" s="3">
        <f t="shared" si="69"/>
        <v>0</v>
      </c>
      <c r="U570" s="3">
        <f t="shared" si="70"/>
        <v>0</v>
      </c>
      <c r="V570" s="3">
        <f t="shared" si="71"/>
        <v>0</v>
      </c>
      <c r="W570" s="3">
        <f t="shared" si="72"/>
        <v>0</v>
      </c>
      <c r="X570" s="3">
        <f t="shared" si="73"/>
        <v>0</v>
      </c>
    </row>
    <row r="571" spans="1:24" hidden="1" x14ac:dyDescent="0.25">
      <c r="A571" s="37">
        <v>44401</v>
      </c>
      <c r="B571" s="38">
        <v>9</v>
      </c>
      <c r="C571" s="19" t="str">
        <f t="shared" si="74"/>
        <v>44401_9</v>
      </c>
      <c r="D571" s="21">
        <v>156.45175884815143</v>
      </c>
      <c r="E571" s="21">
        <v>185.47144512170578</v>
      </c>
      <c r="F571" s="21">
        <v>393.50077804151954</v>
      </c>
      <c r="G571" s="21">
        <v>202.14914682289137</v>
      </c>
      <c r="H571" s="21">
        <v>0.18512724163969652</v>
      </c>
      <c r="I571" s="21">
        <v>2.0560648161474262</v>
      </c>
      <c r="J571" s="21">
        <v>0.42848621620096583</v>
      </c>
      <c r="K571" s="21">
        <v>-34.286868150218524</v>
      </c>
      <c r="L571" s="21">
        <v>-41.265794689728814</v>
      </c>
      <c r="M571" s="21">
        <v>-87.927006882683955</v>
      </c>
      <c r="N571" s="21">
        <v>-45.294917174550157</v>
      </c>
      <c r="O571" s="21">
        <v>-3.1102862092862969E-2</v>
      </c>
      <c r="P571" s="21">
        <v>-0.35621936601837417</v>
      </c>
      <c r="Q571" s="21">
        <v>-7.9991143949249124E-2</v>
      </c>
      <c r="R571" s="3">
        <f t="shared" si="67"/>
        <v>0</v>
      </c>
      <c r="S571" s="3">
        <f t="shared" si="68"/>
        <v>0</v>
      </c>
      <c r="T571" s="3">
        <f t="shared" si="69"/>
        <v>0</v>
      </c>
      <c r="U571" s="3">
        <f t="shared" si="70"/>
        <v>0</v>
      </c>
      <c r="V571" s="3">
        <f t="shared" si="71"/>
        <v>0</v>
      </c>
      <c r="W571" s="3">
        <f t="shared" si="72"/>
        <v>0</v>
      </c>
      <c r="X571" s="3">
        <f t="shared" si="73"/>
        <v>0</v>
      </c>
    </row>
    <row r="572" spans="1:24" hidden="1" x14ac:dyDescent="0.25">
      <c r="A572" s="37">
        <v>44401</v>
      </c>
      <c r="B572" s="38">
        <v>10</v>
      </c>
      <c r="C572" s="19" t="str">
        <f t="shared" si="74"/>
        <v>44401_10</v>
      </c>
      <c r="D572" s="21">
        <v>179.43302353276169</v>
      </c>
      <c r="E572" s="21">
        <v>214.78561553224014</v>
      </c>
      <c r="F572" s="21">
        <v>458.07562942590181</v>
      </c>
      <c r="G572" s="21">
        <v>234.5991308804044</v>
      </c>
      <c r="H572" s="21">
        <v>0.20700786201810692</v>
      </c>
      <c r="I572" s="21">
        <v>2.3838944644877058</v>
      </c>
      <c r="J572" s="21">
        <v>0.47448969216142678</v>
      </c>
      <c r="K572" s="21">
        <v>-29.953673706877495</v>
      </c>
      <c r="L572" s="21">
        <v>-35.134386781908276</v>
      </c>
      <c r="M572" s="21">
        <v>-75.92838672325594</v>
      </c>
      <c r="N572" s="21">
        <v>-39.727358599630165</v>
      </c>
      <c r="O572" s="21">
        <v>-2.4639152755477876E-2</v>
      </c>
      <c r="P572" s="21">
        <v>-0.26566010301231185</v>
      </c>
      <c r="Q572" s="21">
        <v>-6.4644934192622378E-2</v>
      </c>
      <c r="R572" s="3">
        <f t="shared" si="67"/>
        <v>0</v>
      </c>
      <c r="S572" s="3">
        <f t="shared" si="68"/>
        <v>0</v>
      </c>
      <c r="T572" s="3">
        <f t="shared" si="69"/>
        <v>0</v>
      </c>
      <c r="U572" s="3">
        <f t="shared" si="70"/>
        <v>0</v>
      </c>
      <c r="V572" s="3">
        <f t="shared" si="71"/>
        <v>0</v>
      </c>
      <c r="W572" s="3">
        <f t="shared" si="72"/>
        <v>0</v>
      </c>
      <c r="X572" s="3">
        <f t="shared" si="73"/>
        <v>0</v>
      </c>
    </row>
    <row r="573" spans="1:24" hidden="1" x14ac:dyDescent="0.25">
      <c r="A573" s="37">
        <v>44401</v>
      </c>
      <c r="B573" s="38">
        <v>11</v>
      </c>
      <c r="C573" s="19" t="str">
        <f t="shared" si="74"/>
        <v>44401_11</v>
      </c>
      <c r="D573" s="21">
        <v>204.22915944553216</v>
      </c>
      <c r="E573" s="21">
        <v>243.93819633927416</v>
      </c>
      <c r="F573" s="21">
        <v>522.67749364580106</v>
      </c>
      <c r="G573" s="21">
        <v>268.77614469578037</v>
      </c>
      <c r="H573" s="21">
        <v>0.23120453243437056</v>
      </c>
      <c r="I573" s="21">
        <v>2.6868700095990858</v>
      </c>
      <c r="J573" s="21">
        <v>0.5257038555973802</v>
      </c>
      <c r="K573" s="21">
        <v>-28.699340851616203</v>
      </c>
      <c r="L573" s="21">
        <v>-34.11706805415394</v>
      </c>
      <c r="M573" s="21">
        <v>-73.452824346579689</v>
      </c>
      <c r="N573" s="21">
        <v>-39.314796819896671</v>
      </c>
      <c r="O573" s="21">
        <v>-1.7641066048620879E-2</v>
      </c>
      <c r="P573" s="21">
        <v>-0.23343048974814376</v>
      </c>
      <c r="Q573" s="21">
        <v>-4.8754855999514624E-2</v>
      </c>
      <c r="R573" s="3">
        <f t="shared" si="67"/>
        <v>0</v>
      </c>
      <c r="S573" s="3">
        <f t="shared" si="68"/>
        <v>0</v>
      </c>
      <c r="T573" s="3">
        <f t="shared" si="69"/>
        <v>0</v>
      </c>
      <c r="U573" s="3">
        <f t="shared" si="70"/>
        <v>0</v>
      </c>
      <c r="V573" s="3">
        <f t="shared" si="71"/>
        <v>0</v>
      </c>
      <c r="W573" s="3">
        <f t="shared" si="72"/>
        <v>0</v>
      </c>
      <c r="X573" s="3">
        <f t="shared" si="73"/>
        <v>0</v>
      </c>
    </row>
    <row r="574" spans="1:24" hidden="1" x14ac:dyDescent="0.25">
      <c r="A574" s="37">
        <v>44401</v>
      </c>
      <c r="B574" s="38">
        <v>12</v>
      </c>
      <c r="C574" s="19" t="str">
        <f t="shared" si="74"/>
        <v>44401_12</v>
      </c>
      <c r="D574" s="21">
        <v>220.85862303008659</v>
      </c>
      <c r="E574" s="21">
        <v>262.83625552550399</v>
      </c>
      <c r="F574" s="21">
        <v>564.48132580937681</v>
      </c>
      <c r="G574" s="21">
        <v>291.12102378730771</v>
      </c>
      <c r="H574" s="21">
        <v>0.23716444246018953</v>
      </c>
      <c r="I574" s="21">
        <v>2.8435889597798876</v>
      </c>
      <c r="J574" s="21">
        <v>0.54055822518947816</v>
      </c>
      <c r="K574" s="21">
        <v>-28.732334168306149</v>
      </c>
      <c r="L574" s="21">
        <v>-33.194395705594985</v>
      </c>
      <c r="M574" s="21">
        <v>-71.346166460572249</v>
      </c>
      <c r="N574" s="21">
        <v>-39.823708492645345</v>
      </c>
      <c r="O574" s="21">
        <v>-7.5964461451861528E-3</v>
      </c>
      <c r="P574" s="21">
        <v>-0.21281410682317514</v>
      </c>
      <c r="Q574" s="21">
        <v>-2.729257845493463E-2</v>
      </c>
      <c r="R574" s="3">
        <f t="shared" si="67"/>
        <v>0</v>
      </c>
      <c r="S574" s="3">
        <f t="shared" si="68"/>
        <v>0</v>
      </c>
      <c r="T574" s="3">
        <f t="shared" si="69"/>
        <v>0</v>
      </c>
      <c r="U574" s="3">
        <f t="shared" si="70"/>
        <v>0</v>
      </c>
      <c r="V574" s="3">
        <f t="shared" si="71"/>
        <v>0</v>
      </c>
      <c r="W574" s="3">
        <f t="shared" si="72"/>
        <v>0</v>
      </c>
      <c r="X574" s="3">
        <f t="shared" si="73"/>
        <v>0</v>
      </c>
    </row>
    <row r="575" spans="1:24" hidden="1" x14ac:dyDescent="0.25">
      <c r="A575" s="37">
        <v>44401</v>
      </c>
      <c r="B575" s="38">
        <v>13</v>
      </c>
      <c r="C575" s="19" t="str">
        <f t="shared" si="74"/>
        <v>44401_13</v>
      </c>
      <c r="D575" s="21">
        <v>228.60342861353044</v>
      </c>
      <c r="E575" s="21">
        <v>272.69219644181328</v>
      </c>
      <c r="F575" s="21">
        <v>587.1576501020852</v>
      </c>
      <c r="G575" s="21">
        <v>302.85392972185656</v>
      </c>
      <c r="H575" s="21">
        <v>0.23282127409366588</v>
      </c>
      <c r="I575" s="21">
        <v>2.9290109932627773</v>
      </c>
      <c r="J575" s="21">
        <v>0.53092621191406331</v>
      </c>
      <c r="K575" s="21">
        <v>-27.502847611349168</v>
      </c>
      <c r="L575" s="21">
        <v>-31.91259136557985</v>
      </c>
      <c r="M575" s="21">
        <v>-68.171610857028739</v>
      </c>
      <c r="N575" s="21">
        <v>-37.708342638400893</v>
      </c>
      <c r="O575" s="21">
        <v>-1.7370004545522993E-2</v>
      </c>
      <c r="P575" s="21">
        <v>-0.21690708847884055</v>
      </c>
      <c r="Q575" s="21">
        <v>-4.929010367558407E-2</v>
      </c>
      <c r="R575" s="3">
        <f t="shared" si="67"/>
        <v>0</v>
      </c>
      <c r="S575" s="3">
        <f t="shared" si="68"/>
        <v>0</v>
      </c>
      <c r="T575" s="3">
        <f t="shared" si="69"/>
        <v>0</v>
      </c>
      <c r="U575" s="3">
        <f t="shared" si="70"/>
        <v>0</v>
      </c>
      <c r="V575" s="3">
        <f t="shared" si="71"/>
        <v>0</v>
      </c>
      <c r="W575" s="3">
        <f t="shared" si="72"/>
        <v>0</v>
      </c>
      <c r="X575" s="3">
        <f t="shared" si="73"/>
        <v>0</v>
      </c>
    </row>
    <row r="576" spans="1:24" hidden="1" x14ac:dyDescent="0.25">
      <c r="A576" s="37">
        <v>44401</v>
      </c>
      <c r="B576" s="38">
        <v>14</v>
      </c>
      <c r="C576" s="19" t="str">
        <f t="shared" si="74"/>
        <v>44401_14</v>
      </c>
      <c r="D576" s="21">
        <v>233.22288952768031</v>
      </c>
      <c r="E576" s="21">
        <v>276.59619956551262</v>
      </c>
      <c r="F576" s="21">
        <v>598.05613688290555</v>
      </c>
      <c r="G576" s="21">
        <v>309.75071630223687</v>
      </c>
      <c r="H576" s="21">
        <v>0.23132293903835507</v>
      </c>
      <c r="I576" s="21">
        <v>2.9222519024445104</v>
      </c>
      <c r="J576" s="21">
        <v>0.52668722785954092</v>
      </c>
      <c r="K576" s="21">
        <v>-26.762941314050948</v>
      </c>
      <c r="L576" s="21">
        <v>-32.07084967343004</v>
      </c>
      <c r="M576" s="21">
        <v>-68.000821599667077</v>
      </c>
      <c r="N576" s="21">
        <v>-36.863522474609873</v>
      </c>
      <c r="O576" s="21">
        <v>-2.1521987813116778E-2</v>
      </c>
      <c r="P576" s="21">
        <v>-0.2423131463077963</v>
      </c>
      <c r="Q576" s="21">
        <v>-5.8269792160614023E-2</v>
      </c>
      <c r="R576" s="3">
        <f t="shared" si="67"/>
        <v>0</v>
      </c>
      <c r="S576" s="3">
        <f t="shared" si="68"/>
        <v>0</v>
      </c>
      <c r="T576" s="3">
        <f t="shared" si="69"/>
        <v>0</v>
      </c>
      <c r="U576" s="3">
        <f t="shared" si="70"/>
        <v>0</v>
      </c>
      <c r="V576" s="3">
        <f t="shared" si="71"/>
        <v>0</v>
      </c>
      <c r="W576" s="3">
        <f t="shared" si="72"/>
        <v>0</v>
      </c>
      <c r="X576" s="3">
        <f t="shared" si="73"/>
        <v>0</v>
      </c>
    </row>
    <row r="577" spans="1:24" hidden="1" x14ac:dyDescent="0.25">
      <c r="A577" s="37">
        <v>44401</v>
      </c>
      <c r="B577" s="38">
        <v>15</v>
      </c>
      <c r="C577" s="19" t="str">
        <f t="shared" si="74"/>
        <v>44401_15</v>
      </c>
      <c r="D577" s="21">
        <v>228.67435304155458</v>
      </c>
      <c r="E577" s="21">
        <v>272.26258575370179</v>
      </c>
      <c r="F577" s="21">
        <v>589.71945451033059</v>
      </c>
      <c r="G577" s="21">
        <v>305.51453387011691</v>
      </c>
      <c r="H577" s="21">
        <v>0.22571096869202539</v>
      </c>
      <c r="I577" s="21">
        <v>2.8823903934207262</v>
      </c>
      <c r="J577" s="21">
        <v>0.51584508289420872</v>
      </c>
      <c r="K577" s="21">
        <v>-27.932305776000888</v>
      </c>
      <c r="L577" s="21">
        <v>-33.804509012864557</v>
      </c>
      <c r="M577" s="21">
        <v>-71.004166412863484</v>
      </c>
      <c r="N577" s="21">
        <v>-38.514455756929358</v>
      </c>
      <c r="O577" s="21">
        <v>-1.9760223199925094E-2</v>
      </c>
      <c r="P577" s="21">
        <v>-0.26498443320126547</v>
      </c>
      <c r="Q577" s="21">
        <v>-5.4376939645111394E-2</v>
      </c>
      <c r="R577" s="3">
        <f t="shared" si="67"/>
        <v>0</v>
      </c>
      <c r="S577" s="3">
        <f t="shared" si="68"/>
        <v>0</v>
      </c>
      <c r="T577" s="3">
        <f t="shared" si="69"/>
        <v>0</v>
      </c>
      <c r="U577" s="3">
        <f t="shared" si="70"/>
        <v>0</v>
      </c>
      <c r="V577" s="3">
        <f t="shared" si="71"/>
        <v>0</v>
      </c>
      <c r="W577" s="3">
        <f t="shared" si="72"/>
        <v>0</v>
      </c>
      <c r="X577" s="3">
        <f t="shared" si="73"/>
        <v>0</v>
      </c>
    </row>
    <row r="578" spans="1:24" hidden="1" x14ac:dyDescent="0.25">
      <c r="A578" s="37">
        <v>44401</v>
      </c>
      <c r="B578" s="38">
        <v>16</v>
      </c>
      <c r="C578" s="19" t="str">
        <f t="shared" si="74"/>
        <v>44401_16</v>
      </c>
      <c r="D578" s="21">
        <v>219.3937155863542</v>
      </c>
      <c r="E578" s="21">
        <v>263.86700352349965</v>
      </c>
      <c r="F578" s="21">
        <v>572.61397136053756</v>
      </c>
      <c r="G578" s="21">
        <v>295.0844948997651</v>
      </c>
      <c r="H578" s="21">
        <v>0.22284469673056839</v>
      </c>
      <c r="I578" s="21">
        <v>2.7905031369154405</v>
      </c>
      <c r="J578" s="21">
        <v>0.50819794136059671</v>
      </c>
      <c r="K578" s="21">
        <v>-30.288970441750028</v>
      </c>
      <c r="L578" s="21">
        <v>-35.787012295095643</v>
      </c>
      <c r="M578" s="21">
        <v>-74.928196071251222</v>
      </c>
      <c r="N578" s="21">
        <v>-40.908409824474028</v>
      </c>
      <c r="O578" s="21">
        <v>-2.2586903561029218E-2</v>
      </c>
      <c r="P578" s="21">
        <v>-0.28882514496409756</v>
      </c>
      <c r="Q578" s="21">
        <v>-6.0876592601309849E-2</v>
      </c>
      <c r="R578" s="3">
        <f t="shared" si="67"/>
        <v>0</v>
      </c>
      <c r="S578" s="3">
        <f t="shared" si="68"/>
        <v>0</v>
      </c>
      <c r="T578" s="3">
        <f t="shared" si="69"/>
        <v>0</v>
      </c>
      <c r="U578" s="3">
        <f t="shared" si="70"/>
        <v>0</v>
      </c>
      <c r="V578" s="3">
        <f t="shared" si="71"/>
        <v>0</v>
      </c>
      <c r="W578" s="3">
        <f t="shared" si="72"/>
        <v>0</v>
      </c>
      <c r="X578" s="3">
        <f t="shared" si="73"/>
        <v>0</v>
      </c>
    </row>
    <row r="579" spans="1:24" hidden="1" x14ac:dyDescent="0.25">
      <c r="A579" s="37">
        <v>44401</v>
      </c>
      <c r="B579" s="38">
        <v>17</v>
      </c>
      <c r="C579" s="19" t="str">
        <f t="shared" si="74"/>
        <v>44401_17</v>
      </c>
      <c r="D579" s="21">
        <v>209.58720153622411</v>
      </c>
      <c r="E579" s="21">
        <v>254.5489664912989</v>
      </c>
      <c r="F579" s="21">
        <v>553.55358641715623</v>
      </c>
      <c r="G579" s="21">
        <v>283.14533069010645</v>
      </c>
      <c r="H579" s="21">
        <v>0.21215234498773772</v>
      </c>
      <c r="I579" s="21">
        <v>2.6927854056659632</v>
      </c>
      <c r="J579" s="21">
        <v>0.48591734976517065</v>
      </c>
      <c r="K579" s="21">
        <v>-32.136351587884342</v>
      </c>
      <c r="L579" s="21">
        <v>-38.116224152229876</v>
      </c>
      <c r="M579" s="21">
        <v>-79.508854469151728</v>
      </c>
      <c r="N579" s="21">
        <v>-43.192552643087744</v>
      </c>
      <c r="O579" s="21">
        <v>-2.5173657427286125E-2</v>
      </c>
      <c r="P579" s="21">
        <v>-0.31695745259540153</v>
      </c>
      <c r="Q579" s="21">
        <v>-6.6984897692411588E-2</v>
      </c>
      <c r="R579" s="3">
        <f t="shared" si="67"/>
        <v>0</v>
      </c>
      <c r="S579" s="3">
        <f t="shared" si="68"/>
        <v>0</v>
      </c>
      <c r="T579" s="3">
        <f t="shared" si="69"/>
        <v>0</v>
      </c>
      <c r="U579" s="3">
        <f t="shared" si="70"/>
        <v>0</v>
      </c>
      <c r="V579" s="3">
        <f t="shared" si="71"/>
        <v>0</v>
      </c>
      <c r="W579" s="3">
        <f t="shared" si="72"/>
        <v>0</v>
      </c>
      <c r="X579" s="3">
        <f t="shared" si="73"/>
        <v>0</v>
      </c>
    </row>
    <row r="580" spans="1:24" hidden="1" x14ac:dyDescent="0.25">
      <c r="A580" s="37">
        <v>44401</v>
      </c>
      <c r="B580" s="38">
        <v>18</v>
      </c>
      <c r="C580" s="19" t="str">
        <f t="shared" si="74"/>
        <v>44401_18</v>
      </c>
      <c r="D580" s="21">
        <v>210.70294843682058</v>
      </c>
      <c r="E580" s="21">
        <v>256.35295446223967</v>
      </c>
      <c r="F580" s="21">
        <v>558.80597935256014</v>
      </c>
      <c r="G580" s="21">
        <v>285.18772027522971</v>
      </c>
      <c r="H580" s="21">
        <v>0.21451086670680714</v>
      </c>
      <c r="I580" s="21">
        <v>2.645859288467669</v>
      </c>
      <c r="J580" s="21">
        <v>0.48984579585619847</v>
      </c>
      <c r="K580" s="21">
        <v>-32.89193414806001</v>
      </c>
      <c r="L580" s="21">
        <v>-38.797146764664156</v>
      </c>
      <c r="M580" s="21">
        <v>-80.578628135587707</v>
      </c>
      <c r="N580" s="21">
        <v>-43.880167239082184</v>
      </c>
      <c r="O580" s="21">
        <v>-2.8536619917550431E-2</v>
      </c>
      <c r="P580" s="21">
        <v>-0.35343222713980527</v>
      </c>
      <c r="Q580" s="21">
        <v>-7.4093529667602465E-2</v>
      </c>
      <c r="R580" s="3">
        <f t="shared" si="67"/>
        <v>0</v>
      </c>
      <c r="S580" s="3">
        <f t="shared" si="68"/>
        <v>0</v>
      </c>
      <c r="T580" s="3">
        <f t="shared" si="69"/>
        <v>0</v>
      </c>
      <c r="U580" s="3">
        <f t="shared" si="70"/>
        <v>0</v>
      </c>
      <c r="V580" s="3">
        <f t="shared" si="71"/>
        <v>0</v>
      </c>
      <c r="W580" s="3">
        <f t="shared" si="72"/>
        <v>0</v>
      </c>
      <c r="X580" s="3">
        <f t="shared" si="73"/>
        <v>0</v>
      </c>
    </row>
    <row r="581" spans="1:24" hidden="1" x14ac:dyDescent="0.25">
      <c r="A581" s="37">
        <v>44401</v>
      </c>
      <c r="B581" s="38">
        <v>19</v>
      </c>
      <c r="C581" s="19" t="str">
        <f t="shared" si="74"/>
        <v>44401_19</v>
      </c>
      <c r="D581" s="21">
        <v>235.26213559030637</v>
      </c>
      <c r="E581" s="21">
        <v>286.37296730996354</v>
      </c>
      <c r="F581" s="21">
        <v>626.78925747843448</v>
      </c>
      <c r="G581" s="21">
        <v>318.59114412948668</v>
      </c>
      <c r="H581" s="21">
        <v>0.26817907297335652</v>
      </c>
      <c r="I581" s="21">
        <v>2.998041896225323</v>
      </c>
      <c r="J581" s="21">
        <v>0.60834596275038966</v>
      </c>
      <c r="K581" s="21">
        <v>-32.992643590515947</v>
      </c>
      <c r="L581" s="21">
        <v>-38.018853591062914</v>
      </c>
      <c r="M581" s="21">
        <v>-76.680035399023481</v>
      </c>
      <c r="N581" s="21">
        <v>-42.542645751958894</v>
      </c>
      <c r="O581" s="21">
        <v>-3.5387169819393618E-2</v>
      </c>
      <c r="P581" s="21">
        <v>-0.3670730599051063</v>
      </c>
      <c r="Q581" s="21">
        <v>-8.8366368453855537E-2</v>
      </c>
      <c r="R581" s="3">
        <f t="shared" si="67"/>
        <v>0</v>
      </c>
      <c r="S581" s="3">
        <f t="shared" si="68"/>
        <v>0</v>
      </c>
      <c r="T581" s="3">
        <f t="shared" si="69"/>
        <v>0</v>
      </c>
      <c r="U581" s="3">
        <f t="shared" si="70"/>
        <v>0</v>
      </c>
      <c r="V581" s="3">
        <f t="shared" si="71"/>
        <v>0</v>
      </c>
      <c r="W581" s="3">
        <f t="shared" si="72"/>
        <v>0</v>
      </c>
      <c r="X581" s="3">
        <f t="shared" si="73"/>
        <v>0</v>
      </c>
    </row>
    <row r="582" spans="1:24" hidden="1" x14ac:dyDescent="0.25">
      <c r="A582" s="37">
        <v>44401</v>
      </c>
      <c r="B582" s="38">
        <v>20</v>
      </c>
      <c r="C582" s="19" t="str">
        <f t="shared" si="74"/>
        <v>44401_20</v>
      </c>
      <c r="D582" s="21">
        <v>246.28882340495264</v>
      </c>
      <c r="E582" s="21">
        <v>300.46743572477192</v>
      </c>
      <c r="F582" s="21">
        <v>659.43979210089367</v>
      </c>
      <c r="G582" s="21">
        <v>333.36071902535218</v>
      </c>
      <c r="H582" s="21">
        <v>0.28462414063490932</v>
      </c>
      <c r="I582" s="21">
        <v>3.1844368434807655</v>
      </c>
      <c r="J582" s="21">
        <v>0.64323622873415243</v>
      </c>
      <c r="K582" s="21">
        <v>-34.422203331256391</v>
      </c>
      <c r="L582" s="21">
        <v>-39.463890986224293</v>
      </c>
      <c r="M582" s="21">
        <v>-79.456492488058558</v>
      </c>
      <c r="N582" s="21">
        <v>-44.039381488958675</v>
      </c>
      <c r="O582" s="21">
        <v>-4.1022808516360892E-2</v>
      </c>
      <c r="P582" s="21">
        <v>-0.38295327465752266</v>
      </c>
      <c r="Q582" s="21">
        <v>-0.10140447263196024</v>
      </c>
      <c r="R582" s="3">
        <f t="shared" si="67"/>
        <v>0</v>
      </c>
      <c r="S582" s="3">
        <f t="shared" si="68"/>
        <v>0</v>
      </c>
      <c r="T582" s="3">
        <f t="shared" si="69"/>
        <v>0</v>
      </c>
      <c r="U582" s="3">
        <f t="shared" si="70"/>
        <v>0</v>
      </c>
      <c r="V582" s="3">
        <f t="shared" si="71"/>
        <v>0</v>
      </c>
      <c r="W582" s="3">
        <f t="shared" si="72"/>
        <v>0</v>
      </c>
      <c r="X582" s="3">
        <f t="shared" si="73"/>
        <v>0</v>
      </c>
    </row>
    <row r="583" spans="1:24" hidden="1" x14ac:dyDescent="0.25">
      <c r="A583" s="37">
        <v>44401</v>
      </c>
      <c r="B583" s="38">
        <v>21</v>
      </c>
      <c r="C583" s="19" t="str">
        <f t="shared" si="74"/>
        <v>44401_21</v>
      </c>
      <c r="D583" s="21">
        <v>247.09660912090783</v>
      </c>
      <c r="E583" s="21">
        <v>302.68454043654089</v>
      </c>
      <c r="F583" s="21">
        <v>664.4540395611657</v>
      </c>
      <c r="G583" s="21">
        <v>335.1321899181558</v>
      </c>
      <c r="H583" s="21">
        <v>0.28489103604811294</v>
      </c>
      <c r="I583" s="21">
        <v>3.2240225238848605</v>
      </c>
      <c r="J583" s="21">
        <v>0.64063843856768299</v>
      </c>
      <c r="K583" s="21">
        <v>-36.114081238419267</v>
      </c>
      <c r="L583" s="21">
        <v>-41.376319863312787</v>
      </c>
      <c r="M583" s="21">
        <v>-84.00265014934304</v>
      </c>
      <c r="N583" s="21">
        <v>-46.254243347636205</v>
      </c>
      <c r="O583" s="21">
        <v>-4.1057483588036306E-2</v>
      </c>
      <c r="P583" s="21">
        <v>-0.40134454189795271</v>
      </c>
      <c r="Q583" s="21">
        <v>-0.10187749866225018</v>
      </c>
      <c r="R583" s="3">
        <f t="shared" si="67"/>
        <v>0</v>
      </c>
      <c r="S583" s="3">
        <f t="shared" si="68"/>
        <v>0</v>
      </c>
      <c r="T583" s="3">
        <f t="shared" si="69"/>
        <v>0</v>
      </c>
      <c r="U583" s="3">
        <f t="shared" si="70"/>
        <v>0</v>
      </c>
      <c r="V583" s="3">
        <f t="shared" si="71"/>
        <v>0</v>
      </c>
      <c r="W583" s="3">
        <f t="shared" si="72"/>
        <v>0</v>
      </c>
      <c r="X583" s="3">
        <f t="shared" si="73"/>
        <v>0</v>
      </c>
    </row>
    <row r="584" spans="1:24" hidden="1" x14ac:dyDescent="0.25">
      <c r="A584" s="37">
        <v>44401</v>
      </c>
      <c r="B584" s="38">
        <v>22</v>
      </c>
      <c r="C584" s="19" t="str">
        <f t="shared" si="74"/>
        <v>44401_22</v>
      </c>
      <c r="D584" s="21">
        <v>246.09065002855073</v>
      </c>
      <c r="E584" s="21">
        <v>302.23808062442919</v>
      </c>
      <c r="F584" s="21">
        <v>663.40652394616518</v>
      </c>
      <c r="G584" s="21">
        <v>333.9221311693442</v>
      </c>
      <c r="H584" s="21">
        <v>0.28482145305349216</v>
      </c>
      <c r="I584" s="21">
        <v>3.2209967600496832</v>
      </c>
      <c r="J584" s="21">
        <v>0.64004684524652444</v>
      </c>
      <c r="K584" s="21">
        <v>-37.581841779883717</v>
      </c>
      <c r="L584" s="21">
        <v>-43.314604032511298</v>
      </c>
      <c r="M584" s="21">
        <v>-88.68066529103487</v>
      </c>
      <c r="N584" s="21">
        <v>-48.713166930109395</v>
      </c>
      <c r="O584" s="21">
        <v>-4.2925437064503372E-2</v>
      </c>
      <c r="P584" s="21">
        <v>-0.4280077819590592</v>
      </c>
      <c r="Q584" s="21">
        <v>-0.10602555958098686</v>
      </c>
      <c r="R584" s="3">
        <f t="shared" si="67"/>
        <v>0</v>
      </c>
      <c r="S584" s="3">
        <f t="shared" si="68"/>
        <v>0</v>
      </c>
      <c r="T584" s="3">
        <f t="shared" si="69"/>
        <v>0</v>
      </c>
      <c r="U584" s="3">
        <f t="shared" si="70"/>
        <v>0</v>
      </c>
      <c r="V584" s="3">
        <f t="shared" si="71"/>
        <v>0</v>
      </c>
      <c r="W584" s="3">
        <f t="shared" si="72"/>
        <v>0</v>
      </c>
      <c r="X584" s="3">
        <f t="shared" si="73"/>
        <v>0</v>
      </c>
    </row>
    <row r="585" spans="1:24" hidden="1" x14ac:dyDescent="0.25">
      <c r="A585" s="37">
        <v>44401</v>
      </c>
      <c r="B585" s="38">
        <v>23</v>
      </c>
      <c r="C585" s="19" t="str">
        <f t="shared" si="74"/>
        <v>44401_23</v>
      </c>
      <c r="D585" s="21">
        <v>236.7647454224732</v>
      </c>
      <c r="E585" s="21">
        <v>292.14522713207094</v>
      </c>
      <c r="F585" s="21">
        <v>641.12832732543075</v>
      </c>
      <c r="G585" s="21">
        <v>321.38061709624003</v>
      </c>
      <c r="H585" s="21">
        <v>0.27530429491872671</v>
      </c>
      <c r="I585" s="21">
        <v>3.1085472316619875</v>
      </c>
      <c r="J585" s="21">
        <v>0.62123501736879816</v>
      </c>
      <c r="K585" s="21">
        <v>-39.76310899821928</v>
      </c>
      <c r="L585" s="21">
        <v>-45.844612464534805</v>
      </c>
      <c r="M585" s="21">
        <v>-94.510148948391844</v>
      </c>
      <c r="N585" s="21">
        <v>-51.797658617838877</v>
      </c>
      <c r="O585" s="21">
        <v>-4.2789322758914838E-2</v>
      </c>
      <c r="P585" s="21">
        <v>-0.45406549490222892</v>
      </c>
      <c r="Q585" s="21">
        <v>-0.10528390381887122</v>
      </c>
      <c r="R585" s="3">
        <f t="shared" si="67"/>
        <v>0</v>
      </c>
      <c r="S585" s="3">
        <f t="shared" si="68"/>
        <v>0</v>
      </c>
      <c r="T585" s="3">
        <f t="shared" si="69"/>
        <v>0</v>
      </c>
      <c r="U585" s="3">
        <f t="shared" si="70"/>
        <v>0</v>
      </c>
      <c r="V585" s="3">
        <f t="shared" si="71"/>
        <v>0</v>
      </c>
      <c r="W585" s="3">
        <f t="shared" si="72"/>
        <v>0</v>
      </c>
      <c r="X585" s="3">
        <f t="shared" si="73"/>
        <v>0</v>
      </c>
    </row>
    <row r="586" spans="1:24" hidden="1" x14ac:dyDescent="0.25">
      <c r="A586" s="37">
        <v>44401</v>
      </c>
      <c r="B586" s="38">
        <v>24</v>
      </c>
      <c r="C586" s="19" t="str">
        <f t="shared" si="74"/>
        <v>44401_24</v>
      </c>
      <c r="D586" s="21">
        <v>216.48520830445321</v>
      </c>
      <c r="E586" s="21">
        <v>266.95230238397346</v>
      </c>
      <c r="F586" s="21">
        <v>586.30640570568585</v>
      </c>
      <c r="G586" s="21">
        <v>293.58635813126028</v>
      </c>
      <c r="H586" s="21">
        <v>0.26794935354081451</v>
      </c>
      <c r="I586" s="21">
        <v>2.859186990489305</v>
      </c>
      <c r="J586" s="21">
        <v>0.60876424393714546</v>
      </c>
      <c r="K586" s="21">
        <v>-42.480121427728378</v>
      </c>
      <c r="L586" s="21">
        <v>-49.47996813691578</v>
      </c>
      <c r="M586" s="21">
        <v>-102.21226744232757</v>
      </c>
      <c r="N586" s="21">
        <v>-55.596407809290092</v>
      </c>
      <c r="O586" s="21">
        <v>-3.9726247808468326E-2</v>
      </c>
      <c r="P586" s="21">
        <v>-0.48666044488597532</v>
      </c>
      <c r="Q586" s="21">
        <v>-9.886847714523414E-2</v>
      </c>
      <c r="R586" s="3">
        <f t="shared" si="67"/>
        <v>0</v>
      </c>
      <c r="S586" s="3">
        <f t="shared" si="68"/>
        <v>0</v>
      </c>
      <c r="T586" s="3">
        <f t="shared" si="69"/>
        <v>0</v>
      </c>
      <c r="U586" s="3">
        <f t="shared" si="70"/>
        <v>0</v>
      </c>
      <c r="V586" s="3">
        <f t="shared" si="71"/>
        <v>0</v>
      </c>
      <c r="W586" s="3">
        <f t="shared" si="72"/>
        <v>0</v>
      </c>
      <c r="X586" s="3">
        <f t="shared" si="73"/>
        <v>0</v>
      </c>
    </row>
    <row r="587" spans="1:24" hidden="1" x14ac:dyDescent="0.25">
      <c r="A587" s="37">
        <v>44402</v>
      </c>
      <c r="B587" s="38">
        <v>1</v>
      </c>
      <c r="C587" s="19" t="str">
        <f t="shared" si="74"/>
        <v>44402_1</v>
      </c>
      <c r="D587" s="21">
        <v>191.9166304001061</v>
      </c>
      <c r="E587" s="21">
        <v>234.31726882036929</v>
      </c>
      <c r="F587" s="21">
        <v>510.80758499494038</v>
      </c>
      <c r="G587" s="21">
        <v>256.93035042553458</v>
      </c>
      <c r="H587" s="21">
        <v>0.23845674399193706</v>
      </c>
      <c r="I587" s="21">
        <v>2.5079412744599034</v>
      </c>
      <c r="J587" s="21">
        <v>0.54598847706239684</v>
      </c>
      <c r="K587" s="21">
        <v>-38.298232100258957</v>
      </c>
      <c r="L587" s="21">
        <v>-44.727799478223808</v>
      </c>
      <c r="M587" s="21">
        <v>-93.538381002949421</v>
      </c>
      <c r="N587" s="21">
        <v>-49.876974735425826</v>
      </c>
      <c r="O587" s="21">
        <v>-4.0041917664703781E-2</v>
      </c>
      <c r="P587" s="21">
        <v>-0.45810557070589503</v>
      </c>
      <c r="Q587" s="21">
        <v>-0.10061504279572837</v>
      </c>
      <c r="R587" s="3">
        <f t="shared" ref="R587:R650" si="75">MAX(0,(K587-D587*0.2)*$T$5)+MAX(0,(K587-D587*0.3)*($U$5-$T$5))+MAX(0,(K587-D587*0.5)*($W$5-$V$5))+MAX(0,(K587-D587*0.8)*($X$5-$W$5))</f>
        <v>0</v>
      </c>
      <c r="S587" s="3">
        <f t="shared" ref="S587:S650" si="76">MAX(0,(L587-E587*0.2)*$T$5)+MAX(0,(L587-E587*0.3)*($U$5-$T$5))+MAX(0,(L587-E587*0.5)*($W$5-$V$5))+MAX(0,(L587-E587*0.8)*($X$5-$W$5))</f>
        <v>0</v>
      </c>
      <c r="T587" s="3">
        <f t="shared" ref="T587:T650" si="77">MAX(0,(M587-F587*0.2)*$T$5)+MAX(0,(M587-F587*0.3)*($U$5-$T$5))+MAX(0,(M587-F587*0.5)*($W$5-$V$5))+MAX(0,(M587-F587*0.8)*($X$5-$W$5))</f>
        <v>0</v>
      </c>
      <c r="U587" s="3">
        <f t="shared" ref="U587:U650" si="78">MAX(0,(N587-G587*0.2)*$T$5)+MAX(0,(N587-G587*0.3)*($U$5-$T$5))+MAX(0,(N587-G587*0.5)*($W$5-$V$5))+MAX(0,(N587-G587*0.8)*($X$5-$W$5))</f>
        <v>0</v>
      </c>
      <c r="V587" s="3">
        <f t="shared" ref="V587:V650" si="79">MAX(0,(O587-H587*0.2)*$T$5)+MAX(0,(O587-H587*0.3)*($U$5-$T$5))+MAX(0,(O587-H587*0.5)*($W$5-$V$5))+MAX(0,(O587-H587*0.8)*($X$5-$W$5))</f>
        <v>0</v>
      </c>
      <c r="W587" s="3">
        <f t="shared" ref="W587:W650" si="80">MAX(0,(P587-I587*0.2)*$T$5)+MAX(0,(P587-I587*0.3)*($U$5-$T$5))+MAX(0,(P587-I587*0.5)*($W$5-$V$5))+MAX(0,(P587-I587*0.8)*($X$5-$W$5))</f>
        <v>0</v>
      </c>
      <c r="X587" s="3">
        <f t="shared" ref="X587:X650" si="81">MAX(0,(Q587-J587*0.2)*$T$5)+MAX(0,(Q587-J587*0.3)*($U$5-$T$5))+MAX(0,(Q587-J587*0.5)*($W$5-$V$5))+MAX(0,(Q587-J587*0.8)*($X$5-$W$5))</f>
        <v>0</v>
      </c>
    </row>
    <row r="588" spans="1:24" hidden="1" x14ac:dyDescent="0.25">
      <c r="A588" s="37">
        <v>44402</v>
      </c>
      <c r="B588" s="38">
        <v>2</v>
      </c>
      <c r="C588" s="19" t="str">
        <f t="shared" ref="C588:C651" si="82">CONCATENATE(A588,"_",B588)</f>
        <v>44402_2</v>
      </c>
      <c r="D588" s="21">
        <v>169.06453847955814</v>
      </c>
      <c r="E588" s="21">
        <v>202.25336714284853</v>
      </c>
      <c r="F588" s="21">
        <v>437.09182984390276</v>
      </c>
      <c r="G588" s="21">
        <v>222.6224544814842</v>
      </c>
      <c r="H588" s="21">
        <v>0.21016691442528024</v>
      </c>
      <c r="I588" s="21">
        <v>2.1749528968567464</v>
      </c>
      <c r="J588" s="21">
        <v>0.48584235735527498</v>
      </c>
      <c r="K588" s="21">
        <v>-29.717394199713414</v>
      </c>
      <c r="L588" s="21">
        <v>-35.597169823125519</v>
      </c>
      <c r="M588" s="21">
        <v>-76.07840639940143</v>
      </c>
      <c r="N588" s="21">
        <v>-38.445264528173105</v>
      </c>
      <c r="O588" s="21">
        <v>-4.0018471577248076E-2</v>
      </c>
      <c r="P588" s="21">
        <v>-0.39477475597064221</v>
      </c>
      <c r="Q588" s="21">
        <v>-0.10172993047634338</v>
      </c>
      <c r="R588" s="3">
        <f t="shared" si="75"/>
        <v>0</v>
      </c>
      <c r="S588" s="3">
        <f t="shared" si="76"/>
        <v>0</v>
      </c>
      <c r="T588" s="3">
        <f t="shared" si="77"/>
        <v>0</v>
      </c>
      <c r="U588" s="3">
        <f t="shared" si="78"/>
        <v>0</v>
      </c>
      <c r="V588" s="3">
        <f t="shared" si="79"/>
        <v>0</v>
      </c>
      <c r="W588" s="3">
        <f t="shared" si="80"/>
        <v>0</v>
      </c>
      <c r="X588" s="3">
        <f t="shared" si="81"/>
        <v>0</v>
      </c>
    </row>
    <row r="589" spans="1:24" hidden="1" x14ac:dyDescent="0.25">
      <c r="A589" s="37">
        <v>44402</v>
      </c>
      <c r="B589" s="38">
        <v>3</v>
      </c>
      <c r="C589" s="19" t="str">
        <f t="shared" si="82"/>
        <v>44402_3</v>
      </c>
      <c r="D589" s="21">
        <v>151.25712109013986</v>
      </c>
      <c r="E589" s="21">
        <v>178.74613931202254</v>
      </c>
      <c r="F589" s="21">
        <v>382.03653231585434</v>
      </c>
      <c r="G589" s="21">
        <v>197.06548330955289</v>
      </c>
      <c r="H589" s="21">
        <v>0.19682586450317813</v>
      </c>
      <c r="I589" s="21">
        <v>1.9855090932371933</v>
      </c>
      <c r="J589" s="21">
        <v>0.45781846520405595</v>
      </c>
      <c r="K589" s="21">
        <v>-30.53909916093555</v>
      </c>
      <c r="L589" s="21">
        <v>-36.306307725755289</v>
      </c>
      <c r="M589" s="21">
        <v>-78.134621003565314</v>
      </c>
      <c r="N589" s="21">
        <v>-39.425011412596682</v>
      </c>
      <c r="O589" s="21">
        <v>-4.0749219258751315E-2</v>
      </c>
      <c r="P589" s="21">
        <v>-0.38169858279965246</v>
      </c>
      <c r="Q589" s="21">
        <v>-0.10328783102811435</v>
      </c>
      <c r="R589" s="3">
        <f t="shared" si="75"/>
        <v>0</v>
      </c>
      <c r="S589" s="3">
        <f t="shared" si="76"/>
        <v>0</v>
      </c>
      <c r="T589" s="3">
        <f t="shared" si="77"/>
        <v>0</v>
      </c>
      <c r="U589" s="3">
        <f t="shared" si="78"/>
        <v>0</v>
      </c>
      <c r="V589" s="3">
        <f t="shared" si="79"/>
        <v>0</v>
      </c>
      <c r="W589" s="3">
        <f t="shared" si="80"/>
        <v>0</v>
      </c>
      <c r="X589" s="3">
        <f t="shared" si="81"/>
        <v>0</v>
      </c>
    </row>
    <row r="590" spans="1:24" hidden="1" x14ac:dyDescent="0.25">
      <c r="A590" s="37">
        <v>44402</v>
      </c>
      <c r="B590" s="38">
        <v>4</v>
      </c>
      <c r="C590" s="19" t="str">
        <f t="shared" si="82"/>
        <v>44402_4</v>
      </c>
      <c r="D590" s="21">
        <v>140.35043743261525</v>
      </c>
      <c r="E590" s="21">
        <v>163.10312534462628</v>
      </c>
      <c r="F590" s="21">
        <v>346.75294126780688</v>
      </c>
      <c r="G590" s="21">
        <v>180.36485856940129</v>
      </c>
      <c r="H590" s="21">
        <v>0.18867825290414714</v>
      </c>
      <c r="I590" s="21">
        <v>1.8284498614123315</v>
      </c>
      <c r="J590" s="21">
        <v>0.44075122082429069</v>
      </c>
      <c r="K590" s="21">
        <v>-30.775651753433564</v>
      </c>
      <c r="L590" s="21">
        <v>-36.911707497243896</v>
      </c>
      <c r="M590" s="21">
        <v>-79.469815724893607</v>
      </c>
      <c r="N590" s="21">
        <v>-39.921861293472915</v>
      </c>
      <c r="O590" s="21">
        <v>-3.8499242089752687E-2</v>
      </c>
      <c r="P590" s="21">
        <v>-0.38501883229960915</v>
      </c>
      <c r="Q590" s="21">
        <v>-9.8353123997935027E-2</v>
      </c>
      <c r="R590" s="3">
        <f t="shared" si="75"/>
        <v>0</v>
      </c>
      <c r="S590" s="3">
        <f t="shared" si="76"/>
        <v>0</v>
      </c>
      <c r="T590" s="3">
        <f t="shared" si="77"/>
        <v>0</v>
      </c>
      <c r="U590" s="3">
        <f t="shared" si="78"/>
        <v>0</v>
      </c>
      <c r="V590" s="3">
        <f t="shared" si="79"/>
        <v>0</v>
      </c>
      <c r="W590" s="3">
        <f t="shared" si="80"/>
        <v>0</v>
      </c>
      <c r="X590" s="3">
        <f t="shared" si="81"/>
        <v>0</v>
      </c>
    </row>
    <row r="591" spans="1:24" hidden="1" x14ac:dyDescent="0.25">
      <c r="A591" s="37">
        <v>44402</v>
      </c>
      <c r="B591" s="38">
        <v>5</v>
      </c>
      <c r="C591" s="19" t="str">
        <f t="shared" si="82"/>
        <v>44402_5</v>
      </c>
      <c r="D591" s="21">
        <v>133.98224558637256</v>
      </c>
      <c r="E591" s="21">
        <v>154.44369688124084</v>
      </c>
      <c r="F591" s="21">
        <v>326.99356763326665</v>
      </c>
      <c r="G591" s="21">
        <v>171.12081102254697</v>
      </c>
      <c r="H591" s="21">
        <v>0.17705428981954258</v>
      </c>
      <c r="I591" s="21">
        <v>1.7316605457748953</v>
      </c>
      <c r="J591" s="21">
        <v>0.41485313754341946</v>
      </c>
      <c r="K591" s="21">
        <v>-30.814152918359628</v>
      </c>
      <c r="L591" s="21">
        <v>-36.786314573308047</v>
      </c>
      <c r="M591" s="21">
        <v>-79.261736221278312</v>
      </c>
      <c r="N591" s="21">
        <v>-39.693747162702721</v>
      </c>
      <c r="O591" s="21">
        <v>-4.0126846049661269E-2</v>
      </c>
      <c r="P591" s="21">
        <v>-0.38706703925357333</v>
      </c>
      <c r="Q591" s="21">
        <v>-0.10201397501326009</v>
      </c>
      <c r="R591" s="3">
        <f t="shared" si="75"/>
        <v>0</v>
      </c>
      <c r="S591" s="3">
        <f t="shared" si="76"/>
        <v>0</v>
      </c>
      <c r="T591" s="3">
        <f t="shared" si="77"/>
        <v>0</v>
      </c>
      <c r="U591" s="3">
        <f t="shared" si="78"/>
        <v>0</v>
      </c>
      <c r="V591" s="3">
        <f t="shared" si="79"/>
        <v>0</v>
      </c>
      <c r="W591" s="3">
        <f t="shared" si="80"/>
        <v>0</v>
      </c>
      <c r="X591" s="3">
        <f t="shared" si="81"/>
        <v>0</v>
      </c>
    </row>
    <row r="592" spans="1:24" hidden="1" x14ac:dyDescent="0.25">
      <c r="A592" s="37">
        <v>44402</v>
      </c>
      <c r="B592" s="38">
        <v>6</v>
      </c>
      <c r="C592" s="19" t="str">
        <f t="shared" si="82"/>
        <v>44402_6</v>
      </c>
      <c r="D592" s="21">
        <v>131.4301112920088</v>
      </c>
      <c r="E592" s="21">
        <v>150.67666388224183</v>
      </c>
      <c r="F592" s="21">
        <v>318.52548107491225</v>
      </c>
      <c r="G592" s="21">
        <v>167.29265498417533</v>
      </c>
      <c r="H592" s="21">
        <v>0.17802602520229632</v>
      </c>
      <c r="I592" s="21">
        <v>1.6903654262245678</v>
      </c>
      <c r="J592" s="21">
        <v>0.41641865600079814</v>
      </c>
      <c r="K592" s="21">
        <v>-29.283750823377559</v>
      </c>
      <c r="L592" s="21">
        <v>-33.788634004920695</v>
      </c>
      <c r="M592" s="21">
        <v>-75.309377514738514</v>
      </c>
      <c r="N592" s="21">
        <v>-38.18664462822148</v>
      </c>
      <c r="O592" s="21">
        <v>-4.0006292047714553E-2</v>
      </c>
      <c r="P592" s="21">
        <v>-0.36106155683958807</v>
      </c>
      <c r="Q592" s="21">
        <v>-0.10156664902473125</v>
      </c>
      <c r="R592" s="3">
        <f t="shared" si="75"/>
        <v>0</v>
      </c>
      <c r="S592" s="3">
        <f t="shared" si="76"/>
        <v>0</v>
      </c>
      <c r="T592" s="3">
        <f t="shared" si="77"/>
        <v>0</v>
      </c>
      <c r="U592" s="3">
        <f t="shared" si="78"/>
        <v>0</v>
      </c>
      <c r="V592" s="3">
        <f t="shared" si="79"/>
        <v>0</v>
      </c>
      <c r="W592" s="3">
        <f t="shared" si="80"/>
        <v>0</v>
      </c>
      <c r="X592" s="3">
        <f t="shared" si="81"/>
        <v>0</v>
      </c>
    </row>
    <row r="593" spans="1:24" hidden="1" x14ac:dyDescent="0.25">
      <c r="A593" s="37">
        <v>44402</v>
      </c>
      <c r="B593" s="38">
        <v>7</v>
      </c>
      <c r="C593" s="19" t="str">
        <f t="shared" si="82"/>
        <v>44402_7</v>
      </c>
      <c r="D593" s="21">
        <v>132.81968985289075</v>
      </c>
      <c r="E593" s="21">
        <v>151.48006779218366</v>
      </c>
      <c r="F593" s="21">
        <v>320.23360154211616</v>
      </c>
      <c r="G593" s="21">
        <v>168.72282775721288</v>
      </c>
      <c r="H593" s="21">
        <v>0.17527520071976796</v>
      </c>
      <c r="I593" s="21">
        <v>1.6938017955719578</v>
      </c>
      <c r="J593" s="21">
        <v>0.41047384044259078</v>
      </c>
      <c r="K593" s="21">
        <v>-28.729525097917168</v>
      </c>
      <c r="L593" s="21">
        <v>-33.267491639071572</v>
      </c>
      <c r="M593" s="21">
        <v>-74.340874876640626</v>
      </c>
      <c r="N593" s="21">
        <v>-37.653911930778378</v>
      </c>
      <c r="O593" s="21">
        <v>-4.0199634412278279E-2</v>
      </c>
      <c r="P593" s="21">
        <v>-0.35840694634799564</v>
      </c>
      <c r="Q593" s="21">
        <v>-0.10145083350630502</v>
      </c>
      <c r="R593" s="3">
        <f t="shared" si="75"/>
        <v>0</v>
      </c>
      <c r="S593" s="3">
        <f t="shared" si="76"/>
        <v>0</v>
      </c>
      <c r="T593" s="3">
        <f t="shared" si="77"/>
        <v>0</v>
      </c>
      <c r="U593" s="3">
        <f t="shared" si="78"/>
        <v>0</v>
      </c>
      <c r="V593" s="3">
        <f t="shared" si="79"/>
        <v>0</v>
      </c>
      <c r="W593" s="3">
        <f t="shared" si="80"/>
        <v>0</v>
      </c>
      <c r="X593" s="3">
        <f t="shared" si="81"/>
        <v>0</v>
      </c>
    </row>
    <row r="594" spans="1:24" hidden="1" x14ac:dyDescent="0.25">
      <c r="A594" s="37">
        <v>44402</v>
      </c>
      <c r="B594" s="38">
        <v>8</v>
      </c>
      <c r="C594" s="19" t="str">
        <f t="shared" si="82"/>
        <v>44402_8</v>
      </c>
      <c r="D594" s="21">
        <v>135.66880667908057</v>
      </c>
      <c r="E594" s="21">
        <v>154.51369402578985</v>
      </c>
      <c r="F594" s="21">
        <v>326.46697170179874</v>
      </c>
      <c r="G594" s="21">
        <v>172.78324696453083</v>
      </c>
      <c r="H594" s="21">
        <v>0.17075358278492658</v>
      </c>
      <c r="I594" s="21">
        <v>1.7303717967202705</v>
      </c>
      <c r="J594" s="21">
        <v>0.39842672068652507</v>
      </c>
      <c r="K594" s="21">
        <v>-27.73100804073167</v>
      </c>
      <c r="L594" s="21">
        <v>-32.569730555378946</v>
      </c>
      <c r="M594" s="21">
        <v>-73.399821673133488</v>
      </c>
      <c r="N594" s="21">
        <v>-36.471696190186044</v>
      </c>
      <c r="O594" s="21">
        <v>-3.8812027450364064E-2</v>
      </c>
      <c r="P594" s="21">
        <v>-0.34159200662513173</v>
      </c>
      <c r="Q594" s="21">
        <v>-9.760534626043435E-2</v>
      </c>
      <c r="R594" s="3">
        <f t="shared" si="75"/>
        <v>0</v>
      </c>
      <c r="S594" s="3">
        <f t="shared" si="76"/>
        <v>0</v>
      </c>
      <c r="T594" s="3">
        <f t="shared" si="77"/>
        <v>0</v>
      </c>
      <c r="U594" s="3">
        <f t="shared" si="78"/>
        <v>0</v>
      </c>
      <c r="V594" s="3">
        <f t="shared" si="79"/>
        <v>0</v>
      </c>
      <c r="W594" s="3">
        <f t="shared" si="80"/>
        <v>0</v>
      </c>
      <c r="X594" s="3">
        <f t="shared" si="81"/>
        <v>0</v>
      </c>
    </row>
    <row r="595" spans="1:24" hidden="1" x14ac:dyDescent="0.25">
      <c r="A595" s="37">
        <v>44402</v>
      </c>
      <c r="B595" s="38">
        <v>9</v>
      </c>
      <c r="C595" s="19" t="str">
        <f t="shared" si="82"/>
        <v>44402_9</v>
      </c>
      <c r="D595" s="21">
        <v>143.54443511532892</v>
      </c>
      <c r="E595" s="21">
        <v>163.2973238648525</v>
      </c>
      <c r="F595" s="21">
        <v>345.87809871384195</v>
      </c>
      <c r="G595" s="21">
        <v>183.61000970801936</v>
      </c>
      <c r="H595" s="21">
        <v>0.17448515641160303</v>
      </c>
      <c r="I595" s="21">
        <v>1.8255110407863053</v>
      </c>
      <c r="J595" s="21">
        <v>0.40309333720329632</v>
      </c>
      <c r="K595" s="21">
        <v>-26.680783586166175</v>
      </c>
      <c r="L595" s="21">
        <v>-32.860710214681291</v>
      </c>
      <c r="M595" s="21">
        <v>-74.709468743629131</v>
      </c>
      <c r="N595" s="21">
        <v>-36.067063204078117</v>
      </c>
      <c r="O595" s="21">
        <v>-2.8422705679851275E-2</v>
      </c>
      <c r="P595" s="21">
        <v>-0.32258606938841355</v>
      </c>
      <c r="Q595" s="21">
        <v>-7.3851178732593309E-2</v>
      </c>
      <c r="R595" s="3">
        <f t="shared" si="75"/>
        <v>0</v>
      </c>
      <c r="S595" s="3">
        <f t="shared" si="76"/>
        <v>0</v>
      </c>
      <c r="T595" s="3">
        <f t="shared" si="77"/>
        <v>0</v>
      </c>
      <c r="U595" s="3">
        <f t="shared" si="78"/>
        <v>0</v>
      </c>
      <c r="V595" s="3">
        <f t="shared" si="79"/>
        <v>0</v>
      </c>
      <c r="W595" s="3">
        <f t="shared" si="80"/>
        <v>0</v>
      </c>
      <c r="X595" s="3">
        <f t="shared" si="81"/>
        <v>0</v>
      </c>
    </row>
    <row r="596" spans="1:24" hidden="1" x14ac:dyDescent="0.25">
      <c r="A596" s="37">
        <v>44402</v>
      </c>
      <c r="B596" s="38">
        <v>10</v>
      </c>
      <c r="C596" s="19" t="str">
        <f t="shared" si="82"/>
        <v>44402_10</v>
      </c>
      <c r="D596" s="21">
        <v>163.15428723750645</v>
      </c>
      <c r="E596" s="21">
        <v>187.43279047109485</v>
      </c>
      <c r="F596" s="21">
        <v>399.43892399275177</v>
      </c>
      <c r="G596" s="21">
        <v>211.3662916255517</v>
      </c>
      <c r="H596" s="21">
        <v>0.19902052930727274</v>
      </c>
      <c r="I596" s="21">
        <v>2.1064479713893296</v>
      </c>
      <c r="J596" s="21">
        <v>0.45820660853664352</v>
      </c>
      <c r="K596" s="21">
        <v>-23.530894638059273</v>
      </c>
      <c r="L596" s="21">
        <v>-29.667830844111322</v>
      </c>
      <c r="M596" s="21">
        <v>-67.730750285068751</v>
      </c>
      <c r="N596" s="21">
        <v>-32.394225652119736</v>
      </c>
      <c r="O596" s="21">
        <v>-1.0367029817479259E-2</v>
      </c>
      <c r="P596" s="21">
        <v>-0.26938372752033285</v>
      </c>
      <c r="Q596" s="21">
        <v>-3.3375486654687321E-2</v>
      </c>
      <c r="R596" s="3">
        <f t="shared" si="75"/>
        <v>0</v>
      </c>
      <c r="S596" s="3">
        <f t="shared" si="76"/>
        <v>0</v>
      </c>
      <c r="T596" s="3">
        <f t="shared" si="77"/>
        <v>0</v>
      </c>
      <c r="U596" s="3">
        <f t="shared" si="78"/>
        <v>0</v>
      </c>
      <c r="V596" s="3">
        <f t="shared" si="79"/>
        <v>0</v>
      </c>
      <c r="W596" s="3">
        <f t="shared" si="80"/>
        <v>0</v>
      </c>
      <c r="X596" s="3">
        <f t="shared" si="81"/>
        <v>0</v>
      </c>
    </row>
    <row r="597" spans="1:24" hidden="1" x14ac:dyDescent="0.25">
      <c r="A597" s="37">
        <v>44402</v>
      </c>
      <c r="B597" s="38">
        <v>11</v>
      </c>
      <c r="C597" s="19" t="str">
        <f t="shared" si="82"/>
        <v>44402_11</v>
      </c>
      <c r="D597" s="21">
        <v>176.35230722795598</v>
      </c>
      <c r="E597" s="21">
        <v>207.28261640352477</v>
      </c>
      <c r="F597" s="21">
        <v>444.91983537792163</v>
      </c>
      <c r="G597" s="21">
        <v>232.91727407150489</v>
      </c>
      <c r="H597" s="21">
        <v>0.21188200513425218</v>
      </c>
      <c r="I597" s="21">
        <v>2.3584495577933917</v>
      </c>
      <c r="J597" s="21">
        <v>0.4873085347112952</v>
      </c>
      <c r="K597" s="21">
        <v>-23.729668233545439</v>
      </c>
      <c r="L597" s="21">
        <v>-31.683496081787993</v>
      </c>
      <c r="M597" s="21">
        <v>-69.597995985715826</v>
      </c>
      <c r="N597" s="21">
        <v>-33.630216604394043</v>
      </c>
      <c r="O597" s="21">
        <v>4.3742174582358882E-3</v>
      </c>
      <c r="P597" s="21">
        <v>-0.26775445881128446</v>
      </c>
      <c r="Q597" s="21">
        <v>4.7657245986649881E-4</v>
      </c>
      <c r="R597" s="3">
        <f t="shared" si="75"/>
        <v>0</v>
      </c>
      <c r="S597" s="3">
        <f t="shared" si="76"/>
        <v>0</v>
      </c>
      <c r="T597" s="3">
        <f t="shared" si="77"/>
        <v>0</v>
      </c>
      <c r="U597" s="3">
        <f t="shared" si="78"/>
        <v>0</v>
      </c>
      <c r="V597" s="3">
        <f t="shared" si="79"/>
        <v>0</v>
      </c>
      <c r="W597" s="3">
        <f t="shared" si="80"/>
        <v>0</v>
      </c>
      <c r="X597" s="3">
        <f t="shared" si="81"/>
        <v>0</v>
      </c>
    </row>
    <row r="598" spans="1:24" hidden="1" x14ac:dyDescent="0.25">
      <c r="A598" s="37">
        <v>44402</v>
      </c>
      <c r="B598" s="38">
        <v>12</v>
      </c>
      <c r="C598" s="19" t="str">
        <f t="shared" si="82"/>
        <v>44402_12</v>
      </c>
      <c r="D598" s="21">
        <v>181.78234483600986</v>
      </c>
      <c r="E598" s="21">
        <v>216.40267401336223</v>
      </c>
      <c r="F598" s="21">
        <v>466.42648177977173</v>
      </c>
      <c r="G598" s="21">
        <v>242.51583967745756</v>
      </c>
      <c r="H598" s="21">
        <v>0.21139512918240366</v>
      </c>
      <c r="I598" s="21">
        <v>2.4320421228016404</v>
      </c>
      <c r="J598" s="21">
        <v>0.48646484967219905</v>
      </c>
      <c r="K598" s="21">
        <v>-21.75342739142685</v>
      </c>
      <c r="L598" s="21">
        <v>-29.463266270341808</v>
      </c>
      <c r="M598" s="21">
        <v>-64.131472827055205</v>
      </c>
      <c r="N598" s="21">
        <v>-30.60287814027377</v>
      </c>
      <c r="O598" s="21">
        <v>6.6861028748330335E-3</v>
      </c>
      <c r="P598" s="21">
        <v>-0.24432777976473771</v>
      </c>
      <c r="Q598" s="21">
        <v>4.0113181372988908E-3</v>
      </c>
      <c r="R598" s="3">
        <f t="shared" si="75"/>
        <v>0</v>
      </c>
      <c r="S598" s="3">
        <f t="shared" si="76"/>
        <v>0</v>
      </c>
      <c r="T598" s="3">
        <f t="shared" si="77"/>
        <v>0</v>
      </c>
      <c r="U598" s="3">
        <f t="shared" si="78"/>
        <v>0</v>
      </c>
      <c r="V598" s="3">
        <f t="shared" si="79"/>
        <v>0</v>
      </c>
      <c r="W598" s="3">
        <f t="shared" si="80"/>
        <v>0</v>
      </c>
      <c r="X598" s="3">
        <f t="shared" si="81"/>
        <v>0</v>
      </c>
    </row>
    <row r="599" spans="1:24" hidden="1" x14ac:dyDescent="0.25">
      <c r="A599" s="37">
        <v>44402</v>
      </c>
      <c r="B599" s="38">
        <v>13</v>
      </c>
      <c r="C599" s="19" t="str">
        <f t="shared" si="82"/>
        <v>44402_13</v>
      </c>
      <c r="D599" s="21">
        <v>185.00645097752505</v>
      </c>
      <c r="E599" s="21">
        <v>219.64687839861037</v>
      </c>
      <c r="F599" s="21">
        <v>474.05437867566701</v>
      </c>
      <c r="G599" s="21">
        <v>246.34230220378046</v>
      </c>
      <c r="H599" s="21">
        <v>0.19866233603339606</v>
      </c>
      <c r="I599" s="21">
        <v>2.4362667741945794</v>
      </c>
      <c r="J599" s="21">
        <v>0.45815856874800737</v>
      </c>
      <c r="K599" s="21">
        <v>-19.07006328901787</v>
      </c>
      <c r="L599" s="21">
        <v>-26.80514163441104</v>
      </c>
      <c r="M599" s="21">
        <v>-58.284514688408024</v>
      </c>
      <c r="N599" s="21">
        <v>-27.21482589814412</v>
      </c>
      <c r="O599" s="21">
        <v>2.8044252373514793E-3</v>
      </c>
      <c r="P599" s="21">
        <v>-0.21881969067179172</v>
      </c>
      <c r="Q599" s="21">
        <v>-6.0419276234615626E-3</v>
      </c>
      <c r="R599" s="3">
        <f t="shared" si="75"/>
        <v>0</v>
      </c>
      <c r="S599" s="3">
        <f t="shared" si="76"/>
        <v>0</v>
      </c>
      <c r="T599" s="3">
        <f t="shared" si="77"/>
        <v>0</v>
      </c>
      <c r="U599" s="3">
        <f t="shared" si="78"/>
        <v>0</v>
      </c>
      <c r="V599" s="3">
        <f t="shared" si="79"/>
        <v>0</v>
      </c>
      <c r="W599" s="3">
        <f t="shared" si="80"/>
        <v>0</v>
      </c>
      <c r="X599" s="3">
        <f t="shared" si="81"/>
        <v>0</v>
      </c>
    </row>
    <row r="600" spans="1:24" hidden="1" x14ac:dyDescent="0.25">
      <c r="A600" s="37">
        <v>44402</v>
      </c>
      <c r="B600" s="38">
        <v>14</v>
      </c>
      <c r="C600" s="19" t="str">
        <f t="shared" si="82"/>
        <v>44402_14</v>
      </c>
      <c r="D600" s="21">
        <v>190.13451250945545</v>
      </c>
      <c r="E600" s="21">
        <v>225.69111582894249</v>
      </c>
      <c r="F600" s="21">
        <v>487.78861289128923</v>
      </c>
      <c r="G600" s="21">
        <v>253.45917757093196</v>
      </c>
      <c r="H600" s="21">
        <v>0.18865818069903553</v>
      </c>
      <c r="I600" s="21">
        <v>2.4257045565815476</v>
      </c>
      <c r="J600" s="21">
        <v>0.43677657998638464</v>
      </c>
      <c r="K600" s="21">
        <v>-17.382816119132919</v>
      </c>
      <c r="L600" s="21">
        <v>-24.544016414933829</v>
      </c>
      <c r="M600" s="21">
        <v>-53.267810372166601</v>
      </c>
      <c r="N600" s="21">
        <v>-24.623661805075422</v>
      </c>
      <c r="O600" s="21">
        <v>-3.1941039057146103E-3</v>
      </c>
      <c r="P600" s="21">
        <v>-0.21450951450812816</v>
      </c>
      <c r="Q600" s="21">
        <v>-1.9636042712078527E-2</v>
      </c>
      <c r="R600" s="3">
        <f t="shared" si="75"/>
        <v>0</v>
      </c>
      <c r="S600" s="3">
        <f t="shared" si="76"/>
        <v>0</v>
      </c>
      <c r="T600" s="3">
        <f t="shared" si="77"/>
        <v>0</v>
      </c>
      <c r="U600" s="3">
        <f t="shared" si="78"/>
        <v>0</v>
      </c>
      <c r="V600" s="3">
        <f t="shared" si="79"/>
        <v>0</v>
      </c>
      <c r="W600" s="3">
        <f t="shared" si="80"/>
        <v>0</v>
      </c>
      <c r="X600" s="3">
        <f t="shared" si="81"/>
        <v>0</v>
      </c>
    </row>
    <row r="601" spans="1:24" hidden="1" x14ac:dyDescent="0.25">
      <c r="A601" s="37">
        <v>44402</v>
      </c>
      <c r="B601" s="38">
        <v>15</v>
      </c>
      <c r="C601" s="19" t="str">
        <f t="shared" si="82"/>
        <v>44402_15</v>
      </c>
      <c r="D601" s="21">
        <v>188.27802831564966</v>
      </c>
      <c r="E601" s="21">
        <v>224.00528403642042</v>
      </c>
      <c r="F601" s="21">
        <v>484.69626637033025</v>
      </c>
      <c r="G601" s="21">
        <v>250.35228470109959</v>
      </c>
      <c r="H601" s="21">
        <v>0.18519124981318008</v>
      </c>
      <c r="I601" s="21">
        <v>2.3518492191634413</v>
      </c>
      <c r="J601" s="21">
        <v>0.42785166423867088</v>
      </c>
      <c r="K601" s="21">
        <v>-17.875567488196545</v>
      </c>
      <c r="L601" s="21">
        <v>-25.353909973565084</v>
      </c>
      <c r="M601" s="21">
        <v>-54.765182896378455</v>
      </c>
      <c r="N601" s="21">
        <v>-25.618876790752921</v>
      </c>
      <c r="O601" s="21">
        <v>-3.9476215657396497E-3</v>
      </c>
      <c r="P601" s="21">
        <v>-0.23507190133660114</v>
      </c>
      <c r="Q601" s="21">
        <v>-2.0497363065461793E-2</v>
      </c>
      <c r="R601" s="3">
        <f t="shared" si="75"/>
        <v>0</v>
      </c>
      <c r="S601" s="3">
        <f t="shared" si="76"/>
        <v>0</v>
      </c>
      <c r="T601" s="3">
        <f t="shared" si="77"/>
        <v>0</v>
      </c>
      <c r="U601" s="3">
        <f t="shared" si="78"/>
        <v>0</v>
      </c>
      <c r="V601" s="3">
        <f t="shared" si="79"/>
        <v>0</v>
      </c>
      <c r="W601" s="3">
        <f t="shared" si="80"/>
        <v>0</v>
      </c>
      <c r="X601" s="3">
        <f t="shared" si="81"/>
        <v>0</v>
      </c>
    </row>
    <row r="602" spans="1:24" hidden="1" x14ac:dyDescent="0.25">
      <c r="A602" s="37">
        <v>44402</v>
      </c>
      <c r="B602" s="38">
        <v>16</v>
      </c>
      <c r="C602" s="19" t="str">
        <f t="shared" si="82"/>
        <v>44402_16</v>
      </c>
      <c r="D602" s="21">
        <v>181.79469108193248</v>
      </c>
      <c r="E602" s="21">
        <v>218.32693291487087</v>
      </c>
      <c r="F602" s="21">
        <v>472.7021171446363</v>
      </c>
      <c r="G602" s="21">
        <v>242.89507818428552</v>
      </c>
      <c r="H602" s="21">
        <v>0.1879037581068565</v>
      </c>
      <c r="I602" s="21">
        <v>2.2953083237678036</v>
      </c>
      <c r="J602" s="21">
        <v>0.43296451608128528</v>
      </c>
      <c r="K602" s="21">
        <v>-18.907737895092179</v>
      </c>
      <c r="L602" s="21">
        <v>-26.927799924279455</v>
      </c>
      <c r="M602" s="21">
        <v>-57.938839127996673</v>
      </c>
      <c r="N602" s="21">
        <v>-27.692466361284662</v>
      </c>
      <c r="O602" s="21">
        <v>-3.047608083673051E-3</v>
      </c>
      <c r="P602" s="21">
        <v>-0.25719917867434605</v>
      </c>
      <c r="Q602" s="21">
        <v>-1.7747119546179101E-2</v>
      </c>
      <c r="R602" s="3">
        <f t="shared" si="75"/>
        <v>0</v>
      </c>
      <c r="S602" s="3">
        <f t="shared" si="76"/>
        <v>0</v>
      </c>
      <c r="T602" s="3">
        <f t="shared" si="77"/>
        <v>0</v>
      </c>
      <c r="U602" s="3">
        <f t="shared" si="78"/>
        <v>0</v>
      </c>
      <c r="V602" s="3">
        <f t="shared" si="79"/>
        <v>0</v>
      </c>
      <c r="W602" s="3">
        <f t="shared" si="80"/>
        <v>0</v>
      </c>
      <c r="X602" s="3">
        <f t="shared" si="81"/>
        <v>0</v>
      </c>
    </row>
    <row r="603" spans="1:24" hidden="1" x14ac:dyDescent="0.25">
      <c r="A603" s="37">
        <v>44402</v>
      </c>
      <c r="B603" s="38">
        <v>17</v>
      </c>
      <c r="C603" s="19" t="str">
        <f t="shared" si="82"/>
        <v>44402_17</v>
      </c>
      <c r="D603" s="21">
        <v>182.31965553758477</v>
      </c>
      <c r="E603" s="21">
        <v>219.76470698497681</v>
      </c>
      <c r="F603" s="21">
        <v>475.79265538091516</v>
      </c>
      <c r="G603" s="21">
        <v>244.85157295532147</v>
      </c>
      <c r="H603" s="21">
        <v>0.18861035457248182</v>
      </c>
      <c r="I603" s="21">
        <v>2.2798663017239793</v>
      </c>
      <c r="J603" s="21">
        <v>0.43538129741611309</v>
      </c>
      <c r="K603" s="21">
        <v>-21.637962138737382</v>
      </c>
      <c r="L603" s="21">
        <v>-28.979557039026734</v>
      </c>
      <c r="M603" s="21">
        <v>-61.977647975538979</v>
      </c>
      <c r="N603" s="21">
        <v>-29.97236352841476</v>
      </c>
      <c r="O603" s="21">
        <v>-1.2853056554594114E-2</v>
      </c>
      <c r="P603" s="21">
        <v>-0.28265597276143051</v>
      </c>
      <c r="Q603" s="21">
        <v>-3.8884691772483992E-2</v>
      </c>
      <c r="R603" s="3">
        <f t="shared" si="75"/>
        <v>0</v>
      </c>
      <c r="S603" s="3">
        <f t="shared" si="76"/>
        <v>0</v>
      </c>
      <c r="T603" s="3">
        <f t="shared" si="77"/>
        <v>0</v>
      </c>
      <c r="U603" s="3">
        <f t="shared" si="78"/>
        <v>0</v>
      </c>
      <c r="V603" s="3">
        <f t="shared" si="79"/>
        <v>0</v>
      </c>
      <c r="W603" s="3">
        <f t="shared" si="80"/>
        <v>0</v>
      </c>
      <c r="X603" s="3">
        <f t="shared" si="81"/>
        <v>0</v>
      </c>
    </row>
    <row r="604" spans="1:24" hidden="1" x14ac:dyDescent="0.25">
      <c r="A604" s="37">
        <v>44402</v>
      </c>
      <c r="B604" s="38">
        <v>18</v>
      </c>
      <c r="C604" s="19" t="str">
        <f t="shared" si="82"/>
        <v>44402_18</v>
      </c>
      <c r="D604" s="21">
        <v>196.98967468056307</v>
      </c>
      <c r="E604" s="21">
        <v>236.35719967875113</v>
      </c>
      <c r="F604" s="21">
        <v>514.26304491459598</v>
      </c>
      <c r="G604" s="21">
        <v>265.66995820766482</v>
      </c>
      <c r="H604" s="21">
        <v>0.1985563363122673</v>
      </c>
      <c r="I604" s="21">
        <v>2.378431106242147</v>
      </c>
      <c r="J604" s="21">
        <v>0.45454818610962666</v>
      </c>
      <c r="K604" s="21">
        <v>-23.021345281011705</v>
      </c>
      <c r="L604" s="21">
        <v>-29.713124022419315</v>
      </c>
      <c r="M604" s="21">
        <v>-63.143516563647779</v>
      </c>
      <c r="N604" s="21">
        <v>-30.418759663183035</v>
      </c>
      <c r="O604" s="21">
        <v>-2.6539727399086326E-2</v>
      </c>
      <c r="P604" s="21">
        <v>-0.30623437617658322</v>
      </c>
      <c r="Q604" s="21">
        <v>-6.9914822960612286E-2</v>
      </c>
      <c r="R604" s="3">
        <f t="shared" si="75"/>
        <v>0</v>
      </c>
      <c r="S604" s="3">
        <f t="shared" si="76"/>
        <v>0</v>
      </c>
      <c r="T604" s="3">
        <f t="shared" si="77"/>
        <v>0</v>
      </c>
      <c r="U604" s="3">
        <f t="shared" si="78"/>
        <v>0</v>
      </c>
      <c r="V604" s="3">
        <f t="shared" si="79"/>
        <v>0</v>
      </c>
      <c r="W604" s="3">
        <f t="shared" si="80"/>
        <v>0</v>
      </c>
      <c r="X604" s="3">
        <f t="shared" si="81"/>
        <v>0</v>
      </c>
    </row>
    <row r="605" spans="1:24" hidden="1" x14ac:dyDescent="0.25">
      <c r="A605" s="37">
        <v>44402</v>
      </c>
      <c r="B605" s="38">
        <v>19</v>
      </c>
      <c r="C605" s="19" t="str">
        <f t="shared" si="82"/>
        <v>44402_19</v>
      </c>
      <c r="D605" s="21">
        <v>234.30548302077867</v>
      </c>
      <c r="E605" s="21">
        <v>282.32187511860701</v>
      </c>
      <c r="F605" s="21">
        <v>619.69594270483651</v>
      </c>
      <c r="G605" s="21">
        <v>317.82427534376279</v>
      </c>
      <c r="H605" s="21">
        <v>0.2487736147290156</v>
      </c>
      <c r="I605" s="21">
        <v>2.892932214384734</v>
      </c>
      <c r="J605" s="21">
        <v>0.56556025913799812</v>
      </c>
      <c r="K605" s="21">
        <v>-22.695668127029997</v>
      </c>
      <c r="L605" s="21">
        <v>-28.601108154782032</v>
      </c>
      <c r="M605" s="21">
        <v>-59.040271747083402</v>
      </c>
      <c r="N605" s="21">
        <v>-28.875778791336515</v>
      </c>
      <c r="O605" s="21">
        <v>-3.2652219503343308E-2</v>
      </c>
      <c r="P605" s="21">
        <v>-0.31597285102120232</v>
      </c>
      <c r="Q605" s="21">
        <v>-8.3551017172751027E-2</v>
      </c>
      <c r="R605" s="3">
        <f t="shared" si="75"/>
        <v>0</v>
      </c>
      <c r="S605" s="3">
        <f t="shared" si="76"/>
        <v>0</v>
      </c>
      <c r="T605" s="3">
        <f t="shared" si="77"/>
        <v>0</v>
      </c>
      <c r="U605" s="3">
        <f t="shared" si="78"/>
        <v>0</v>
      </c>
      <c r="V605" s="3">
        <f t="shared" si="79"/>
        <v>0</v>
      </c>
      <c r="W605" s="3">
        <f t="shared" si="80"/>
        <v>0</v>
      </c>
      <c r="X605" s="3">
        <f t="shared" si="81"/>
        <v>0</v>
      </c>
    </row>
    <row r="606" spans="1:24" hidden="1" x14ac:dyDescent="0.25">
      <c r="A606" s="37">
        <v>44402</v>
      </c>
      <c r="B606" s="38">
        <v>20</v>
      </c>
      <c r="C606" s="19" t="str">
        <f t="shared" si="82"/>
        <v>44402_20</v>
      </c>
      <c r="D606" s="21">
        <v>251.42332549836533</v>
      </c>
      <c r="E606" s="21">
        <v>304.94591736830984</v>
      </c>
      <c r="F606" s="21">
        <v>671.04467011176484</v>
      </c>
      <c r="G606" s="21">
        <v>342.73796749248396</v>
      </c>
      <c r="H606" s="21">
        <v>0.26840704905266094</v>
      </c>
      <c r="I606" s="21">
        <v>3.1450577504681743</v>
      </c>
      <c r="J606" s="21">
        <v>0.60957178481310414</v>
      </c>
      <c r="K606" s="21">
        <v>-23.594891696743829</v>
      </c>
      <c r="L606" s="21">
        <v>-29.068631630596283</v>
      </c>
      <c r="M606" s="21">
        <v>-60.237459967111185</v>
      </c>
      <c r="N606" s="21">
        <v>-29.660924064006551</v>
      </c>
      <c r="O606" s="21">
        <v>-3.866127856084299E-2</v>
      </c>
      <c r="P606" s="21">
        <v>-0.32230411931037395</v>
      </c>
      <c r="Q606" s="21">
        <v>-9.6885848817972853E-2</v>
      </c>
      <c r="R606" s="3">
        <f t="shared" si="75"/>
        <v>0</v>
      </c>
      <c r="S606" s="3">
        <f t="shared" si="76"/>
        <v>0</v>
      </c>
      <c r="T606" s="3">
        <f t="shared" si="77"/>
        <v>0</v>
      </c>
      <c r="U606" s="3">
        <f t="shared" si="78"/>
        <v>0</v>
      </c>
      <c r="V606" s="3">
        <f t="shared" si="79"/>
        <v>0</v>
      </c>
      <c r="W606" s="3">
        <f t="shared" si="80"/>
        <v>0</v>
      </c>
      <c r="X606" s="3">
        <f t="shared" si="81"/>
        <v>0</v>
      </c>
    </row>
    <row r="607" spans="1:24" hidden="1" x14ac:dyDescent="0.25">
      <c r="A607" s="37">
        <v>44402</v>
      </c>
      <c r="B607" s="38">
        <v>21</v>
      </c>
      <c r="C607" s="19" t="str">
        <f t="shared" si="82"/>
        <v>44402_21</v>
      </c>
      <c r="D607" s="21">
        <v>255.4648510938884</v>
      </c>
      <c r="E607" s="21">
        <v>311.43214484489283</v>
      </c>
      <c r="F607" s="21">
        <v>685.9307380183393</v>
      </c>
      <c r="G607" s="21">
        <v>349.25552975803419</v>
      </c>
      <c r="H607" s="21">
        <v>0.26499652364441389</v>
      </c>
      <c r="I607" s="21">
        <v>3.2143892183428062</v>
      </c>
      <c r="J607" s="21">
        <v>0.60243509240327442</v>
      </c>
      <c r="K607" s="21">
        <v>-24.027552105465812</v>
      </c>
      <c r="L607" s="21">
        <v>-29.252691521302289</v>
      </c>
      <c r="M607" s="21">
        <v>-60.698068629680527</v>
      </c>
      <c r="N607" s="21">
        <v>-30.290003829166153</v>
      </c>
      <c r="O607" s="21">
        <v>-3.9216937312043149E-2</v>
      </c>
      <c r="P607" s="21">
        <v>-0.32043914415469232</v>
      </c>
      <c r="Q607" s="21">
        <v>-9.8394928687072974E-2</v>
      </c>
      <c r="R607" s="3">
        <f t="shared" si="75"/>
        <v>0</v>
      </c>
      <c r="S607" s="3">
        <f t="shared" si="76"/>
        <v>0</v>
      </c>
      <c r="T607" s="3">
        <f t="shared" si="77"/>
        <v>0</v>
      </c>
      <c r="U607" s="3">
        <f t="shared" si="78"/>
        <v>0</v>
      </c>
      <c r="V607" s="3">
        <f t="shared" si="79"/>
        <v>0</v>
      </c>
      <c r="W607" s="3">
        <f t="shared" si="80"/>
        <v>0</v>
      </c>
      <c r="X607" s="3">
        <f t="shared" si="81"/>
        <v>0</v>
      </c>
    </row>
    <row r="608" spans="1:24" hidden="1" x14ac:dyDescent="0.25">
      <c r="A608" s="37">
        <v>44402</v>
      </c>
      <c r="B608" s="38">
        <v>22</v>
      </c>
      <c r="C608" s="19" t="str">
        <f t="shared" si="82"/>
        <v>44402_22</v>
      </c>
      <c r="D608" s="21">
        <v>250.77227159317246</v>
      </c>
      <c r="E608" s="21">
        <v>308.16948464263766</v>
      </c>
      <c r="F608" s="21">
        <v>679.18751071059614</v>
      </c>
      <c r="G608" s="21">
        <v>344.34643564758875</v>
      </c>
      <c r="H608" s="21">
        <v>0.25939936022048521</v>
      </c>
      <c r="I608" s="21">
        <v>3.1840509426077213</v>
      </c>
      <c r="J608" s="21">
        <v>0.59045256466399454</v>
      </c>
      <c r="K608" s="21">
        <v>-27.992075661388593</v>
      </c>
      <c r="L608" s="21">
        <v>-35.375702134578702</v>
      </c>
      <c r="M608" s="21">
        <v>-77.41633675479649</v>
      </c>
      <c r="N608" s="21">
        <v>-38.064836119155167</v>
      </c>
      <c r="O608" s="21">
        <v>-3.8570449461701552E-2</v>
      </c>
      <c r="P608" s="21">
        <v>-0.36255025907476873</v>
      </c>
      <c r="Q608" s="21">
        <v>-9.7595000279066466E-2</v>
      </c>
      <c r="R608" s="3">
        <f t="shared" si="75"/>
        <v>0</v>
      </c>
      <c r="S608" s="3">
        <f t="shared" si="76"/>
        <v>0</v>
      </c>
      <c r="T608" s="3">
        <f t="shared" si="77"/>
        <v>0</v>
      </c>
      <c r="U608" s="3">
        <f t="shared" si="78"/>
        <v>0</v>
      </c>
      <c r="V608" s="3">
        <f t="shared" si="79"/>
        <v>0</v>
      </c>
      <c r="W608" s="3">
        <f t="shared" si="80"/>
        <v>0</v>
      </c>
      <c r="X608" s="3">
        <f t="shared" si="81"/>
        <v>0</v>
      </c>
    </row>
    <row r="609" spans="1:24" hidden="1" x14ac:dyDescent="0.25">
      <c r="A609" s="37">
        <v>44402</v>
      </c>
      <c r="B609" s="38">
        <v>23</v>
      </c>
      <c r="C609" s="19" t="str">
        <f t="shared" si="82"/>
        <v>44402_23</v>
      </c>
      <c r="D609" s="21">
        <v>232.39305615918204</v>
      </c>
      <c r="E609" s="21">
        <v>286.89605669282662</v>
      </c>
      <c r="F609" s="21">
        <v>631.99998668377179</v>
      </c>
      <c r="G609" s="21">
        <v>318.95822452426006</v>
      </c>
      <c r="H609" s="21">
        <v>0.25831070983813376</v>
      </c>
      <c r="I609" s="21">
        <v>2.9760685984491624</v>
      </c>
      <c r="J609" s="21">
        <v>0.59031307344115125</v>
      </c>
      <c r="K609" s="21">
        <v>-31.092353082779638</v>
      </c>
      <c r="L609" s="21">
        <v>-39.681413978764809</v>
      </c>
      <c r="M609" s="21">
        <v>-88.74364784220468</v>
      </c>
      <c r="N609" s="21">
        <v>-43.709371167889266</v>
      </c>
      <c r="O609" s="21">
        <v>-2.7889887919704745E-2</v>
      </c>
      <c r="P609" s="21">
        <v>-0.38341664487235166</v>
      </c>
      <c r="Q609" s="21">
        <v>-7.2872995914271238E-2</v>
      </c>
      <c r="R609" s="3">
        <f t="shared" si="75"/>
        <v>0</v>
      </c>
      <c r="S609" s="3">
        <f t="shared" si="76"/>
        <v>0</v>
      </c>
      <c r="T609" s="3">
        <f t="shared" si="77"/>
        <v>0</v>
      </c>
      <c r="U609" s="3">
        <f t="shared" si="78"/>
        <v>0</v>
      </c>
      <c r="V609" s="3">
        <f t="shared" si="79"/>
        <v>0</v>
      </c>
      <c r="W609" s="3">
        <f t="shared" si="80"/>
        <v>0</v>
      </c>
      <c r="X609" s="3">
        <f t="shared" si="81"/>
        <v>0</v>
      </c>
    </row>
    <row r="610" spans="1:24" hidden="1" x14ac:dyDescent="0.25">
      <c r="A610" s="37">
        <v>44402</v>
      </c>
      <c r="B610" s="38">
        <v>24</v>
      </c>
      <c r="C610" s="19" t="str">
        <f t="shared" si="82"/>
        <v>44402_24</v>
      </c>
      <c r="D610" s="21">
        <v>203.82859534447937</v>
      </c>
      <c r="E610" s="21">
        <v>250.51821687959301</v>
      </c>
      <c r="F610" s="21">
        <v>549.98109471320765</v>
      </c>
      <c r="G610" s="21">
        <v>277.57992386214011</v>
      </c>
      <c r="H610" s="21">
        <v>0.23686415733529809</v>
      </c>
      <c r="I610" s="21">
        <v>2.6098480879613133</v>
      </c>
      <c r="J610" s="21">
        <v>0.54649973327799661</v>
      </c>
      <c r="K610" s="21">
        <v>-34.272626940979009</v>
      </c>
      <c r="L610" s="21">
        <v>-43.524347810868058</v>
      </c>
      <c r="M610" s="21">
        <v>-97.692376335972412</v>
      </c>
      <c r="N610" s="21">
        <v>-48.46073558960726</v>
      </c>
      <c r="O610" s="21">
        <v>-2.1595130831506566E-2</v>
      </c>
      <c r="P610" s="21">
        <v>-0.41120317405758955</v>
      </c>
      <c r="Q610" s="21">
        <v>-5.926924324076098E-2</v>
      </c>
      <c r="R610" s="3">
        <f t="shared" si="75"/>
        <v>0</v>
      </c>
      <c r="S610" s="3">
        <f t="shared" si="76"/>
        <v>0</v>
      </c>
      <c r="T610" s="3">
        <f t="shared" si="77"/>
        <v>0</v>
      </c>
      <c r="U610" s="3">
        <f t="shared" si="78"/>
        <v>0</v>
      </c>
      <c r="V610" s="3">
        <f t="shared" si="79"/>
        <v>0</v>
      </c>
      <c r="W610" s="3">
        <f t="shared" si="80"/>
        <v>0</v>
      </c>
      <c r="X610" s="3">
        <f t="shared" si="81"/>
        <v>0</v>
      </c>
    </row>
    <row r="611" spans="1:24" hidden="1" x14ac:dyDescent="0.25">
      <c r="A611" s="37">
        <v>44403</v>
      </c>
      <c r="B611" s="38">
        <v>1</v>
      </c>
      <c r="C611" s="19" t="str">
        <f t="shared" si="82"/>
        <v>44403_1</v>
      </c>
      <c r="D611" s="21">
        <v>171.8923152222126</v>
      </c>
      <c r="E611" s="21">
        <v>212.03743736861185</v>
      </c>
      <c r="F611" s="21">
        <v>461.21214954140362</v>
      </c>
      <c r="G611" s="21">
        <v>233.64891586701648</v>
      </c>
      <c r="H611" s="21">
        <v>0.21051659084286167</v>
      </c>
      <c r="I611" s="21">
        <v>2.2524083433438649</v>
      </c>
      <c r="J611" s="21">
        <v>0.49047426424646423</v>
      </c>
      <c r="K611" s="21">
        <v>-35.362659609768933</v>
      </c>
      <c r="L611" s="21">
        <v>-43.555196400446597</v>
      </c>
      <c r="M611" s="21">
        <v>-98.578341271842191</v>
      </c>
      <c r="N611" s="21">
        <v>-49.793502090994686</v>
      </c>
      <c r="O611" s="21">
        <v>-2.4052837035393508E-2</v>
      </c>
      <c r="P611" s="21">
        <v>-0.40829808463433381</v>
      </c>
      <c r="Q611" s="21">
        <v>-6.4890873052377465E-2</v>
      </c>
      <c r="R611" s="3">
        <f t="shared" si="75"/>
        <v>0</v>
      </c>
      <c r="S611" s="3">
        <f t="shared" si="76"/>
        <v>0</v>
      </c>
      <c r="T611" s="3">
        <f t="shared" si="77"/>
        <v>0</v>
      </c>
      <c r="U611" s="3">
        <f t="shared" si="78"/>
        <v>0</v>
      </c>
      <c r="V611" s="3">
        <f t="shared" si="79"/>
        <v>0</v>
      </c>
      <c r="W611" s="3">
        <f t="shared" si="80"/>
        <v>0</v>
      </c>
      <c r="X611" s="3">
        <f t="shared" si="81"/>
        <v>0</v>
      </c>
    </row>
    <row r="612" spans="1:24" hidden="1" x14ac:dyDescent="0.25">
      <c r="A612" s="37">
        <v>44403</v>
      </c>
      <c r="B612" s="38">
        <v>2</v>
      </c>
      <c r="C612" s="19" t="str">
        <f t="shared" si="82"/>
        <v>44403_2</v>
      </c>
      <c r="D612" s="21">
        <v>148.25521844373816</v>
      </c>
      <c r="E612" s="21">
        <v>179.77523201034299</v>
      </c>
      <c r="F612" s="21">
        <v>386.89951962093039</v>
      </c>
      <c r="G612" s="21">
        <v>197.84399049693286</v>
      </c>
      <c r="H612" s="21">
        <v>0.18526154805408016</v>
      </c>
      <c r="I612" s="21">
        <v>1.9330351201163076</v>
      </c>
      <c r="J612" s="21">
        <v>0.43503009329057968</v>
      </c>
      <c r="K612" s="21">
        <v>-36.392909692660588</v>
      </c>
      <c r="L612" s="21">
        <v>-45.016353423243977</v>
      </c>
      <c r="M612" s="21">
        <v>-101.63969260989107</v>
      </c>
      <c r="N612" s="21">
        <v>-51.306597887629593</v>
      </c>
      <c r="O612" s="21">
        <v>-3.1434463861207698E-2</v>
      </c>
      <c r="P612" s="21">
        <v>-0.43289065158448986</v>
      </c>
      <c r="Q612" s="21">
        <v>-8.2520011657979467E-2</v>
      </c>
      <c r="R612" s="3">
        <f t="shared" si="75"/>
        <v>0</v>
      </c>
      <c r="S612" s="3">
        <f t="shared" si="76"/>
        <v>0</v>
      </c>
      <c r="T612" s="3">
        <f t="shared" si="77"/>
        <v>0</v>
      </c>
      <c r="U612" s="3">
        <f t="shared" si="78"/>
        <v>0</v>
      </c>
      <c r="V612" s="3">
        <f t="shared" si="79"/>
        <v>0</v>
      </c>
      <c r="W612" s="3">
        <f t="shared" si="80"/>
        <v>0</v>
      </c>
      <c r="X612" s="3">
        <f t="shared" si="81"/>
        <v>0</v>
      </c>
    </row>
    <row r="613" spans="1:24" hidden="1" x14ac:dyDescent="0.25">
      <c r="A613" s="37">
        <v>44403</v>
      </c>
      <c r="B613" s="38">
        <v>3</v>
      </c>
      <c r="C613" s="19" t="str">
        <f t="shared" si="82"/>
        <v>44403_3</v>
      </c>
      <c r="D613" s="21">
        <v>135.3535274501088</v>
      </c>
      <c r="E613" s="21">
        <v>161.73877238612559</v>
      </c>
      <c r="F613" s="21">
        <v>344.97953626333515</v>
      </c>
      <c r="G613" s="21">
        <v>178.19178740861111</v>
      </c>
      <c r="H613" s="21">
        <v>0.17616030250496761</v>
      </c>
      <c r="I613" s="21">
        <v>1.7497465374143475</v>
      </c>
      <c r="J613" s="21">
        <v>0.41515289806891742</v>
      </c>
      <c r="K613" s="21">
        <v>-34.949284105036739</v>
      </c>
      <c r="L613" s="21">
        <v>-42.550064616069847</v>
      </c>
      <c r="M613" s="21">
        <v>-95.622413601517536</v>
      </c>
      <c r="N613" s="21">
        <v>-48.317472468978409</v>
      </c>
      <c r="O613" s="21">
        <v>-3.7224791122609444E-2</v>
      </c>
      <c r="P613" s="21">
        <v>-0.42589356089326141</v>
      </c>
      <c r="Q613" s="21">
        <v>-9.6235221172274191E-2</v>
      </c>
      <c r="R613" s="3">
        <f t="shared" si="75"/>
        <v>0</v>
      </c>
      <c r="S613" s="3">
        <f t="shared" si="76"/>
        <v>0</v>
      </c>
      <c r="T613" s="3">
        <f t="shared" si="77"/>
        <v>0</v>
      </c>
      <c r="U613" s="3">
        <f t="shared" si="78"/>
        <v>0</v>
      </c>
      <c r="V613" s="3">
        <f t="shared" si="79"/>
        <v>0</v>
      </c>
      <c r="W613" s="3">
        <f t="shared" si="80"/>
        <v>0</v>
      </c>
      <c r="X613" s="3">
        <f t="shared" si="81"/>
        <v>0</v>
      </c>
    </row>
    <row r="614" spans="1:24" hidden="1" x14ac:dyDescent="0.25">
      <c r="A614" s="37">
        <v>44403</v>
      </c>
      <c r="B614" s="38">
        <v>4</v>
      </c>
      <c r="C614" s="19" t="str">
        <f t="shared" si="82"/>
        <v>44403_4</v>
      </c>
      <c r="D614" s="21">
        <v>128.06638686612496</v>
      </c>
      <c r="E614" s="21">
        <v>151.24501456554921</v>
      </c>
      <c r="F614" s="21">
        <v>320.95812459368568</v>
      </c>
      <c r="G614" s="21">
        <v>166.78964111642605</v>
      </c>
      <c r="H614" s="21">
        <v>0.17290351334255311</v>
      </c>
      <c r="I614" s="21">
        <v>1.6445622926569112</v>
      </c>
      <c r="J614" s="21">
        <v>0.40884936994565269</v>
      </c>
      <c r="K614" s="21">
        <v>-26.885710777901718</v>
      </c>
      <c r="L614" s="21">
        <v>-31.296837660229087</v>
      </c>
      <c r="M614" s="21">
        <v>-69.678208026942315</v>
      </c>
      <c r="N614" s="21">
        <v>-35.377667738246245</v>
      </c>
      <c r="O614" s="21">
        <v>-3.7069068956122012E-2</v>
      </c>
      <c r="P614" s="21">
        <v>-0.34762332989445444</v>
      </c>
      <c r="Q614" s="21">
        <v>-9.5655160251086044E-2</v>
      </c>
      <c r="R614" s="3">
        <f t="shared" si="75"/>
        <v>0</v>
      </c>
      <c r="S614" s="3">
        <f t="shared" si="76"/>
        <v>0</v>
      </c>
      <c r="T614" s="3">
        <f t="shared" si="77"/>
        <v>0</v>
      </c>
      <c r="U614" s="3">
        <f t="shared" si="78"/>
        <v>0</v>
      </c>
      <c r="V614" s="3">
        <f t="shared" si="79"/>
        <v>0</v>
      </c>
      <c r="W614" s="3">
        <f t="shared" si="80"/>
        <v>0</v>
      </c>
      <c r="X614" s="3">
        <f t="shared" si="81"/>
        <v>0</v>
      </c>
    </row>
    <row r="615" spans="1:24" hidden="1" x14ac:dyDescent="0.25">
      <c r="A615" s="37">
        <v>44403</v>
      </c>
      <c r="B615" s="38">
        <v>5</v>
      </c>
      <c r="C615" s="19" t="str">
        <f t="shared" si="82"/>
        <v>44403_5</v>
      </c>
      <c r="D615" s="21">
        <v>125.84942114908905</v>
      </c>
      <c r="E615" s="21">
        <v>147.75330199230226</v>
      </c>
      <c r="F615" s="21">
        <v>312.88799077690891</v>
      </c>
      <c r="G615" s="21">
        <v>163.1177400864224</v>
      </c>
      <c r="H615" s="21">
        <v>0.17083867439547032</v>
      </c>
      <c r="I615" s="21">
        <v>1.6083852960174612</v>
      </c>
      <c r="J615" s="21">
        <v>0.40352892076409486</v>
      </c>
      <c r="K615" s="21">
        <v>-27.080439798107292</v>
      </c>
      <c r="L615" s="21">
        <v>-31.503378080580823</v>
      </c>
      <c r="M615" s="21">
        <v>-70.259298503578009</v>
      </c>
      <c r="N615" s="21">
        <v>-35.64614944756898</v>
      </c>
      <c r="O615" s="21">
        <v>-3.748458058675757E-2</v>
      </c>
      <c r="P615" s="21">
        <v>-0.35164434069587208</v>
      </c>
      <c r="Q615" s="21">
        <v>-9.6725718299231961E-2</v>
      </c>
      <c r="R615" s="3">
        <f t="shared" si="75"/>
        <v>0</v>
      </c>
      <c r="S615" s="3">
        <f t="shared" si="76"/>
        <v>0</v>
      </c>
      <c r="T615" s="3">
        <f t="shared" si="77"/>
        <v>0</v>
      </c>
      <c r="U615" s="3">
        <f t="shared" si="78"/>
        <v>0</v>
      </c>
      <c r="V615" s="3">
        <f t="shared" si="79"/>
        <v>0</v>
      </c>
      <c r="W615" s="3">
        <f t="shared" si="80"/>
        <v>0</v>
      </c>
      <c r="X615" s="3">
        <f t="shared" si="81"/>
        <v>0</v>
      </c>
    </row>
    <row r="616" spans="1:24" hidden="1" x14ac:dyDescent="0.25">
      <c r="A616" s="37">
        <v>44403</v>
      </c>
      <c r="B616" s="38">
        <v>6</v>
      </c>
      <c r="C616" s="19" t="str">
        <f t="shared" si="82"/>
        <v>44403_6</v>
      </c>
      <c r="D616" s="21">
        <v>129.20273265799787</v>
      </c>
      <c r="E616" s="21">
        <v>152.70390974917422</v>
      </c>
      <c r="F616" s="21">
        <v>323.69002144871178</v>
      </c>
      <c r="G616" s="21">
        <v>168.11756306781592</v>
      </c>
      <c r="H616" s="21">
        <v>0.17203970066925139</v>
      </c>
      <c r="I616" s="21">
        <v>1.6668784604566431</v>
      </c>
      <c r="J616" s="21">
        <v>0.40492418368922706</v>
      </c>
      <c r="K616" s="21">
        <v>-26.79010738757211</v>
      </c>
      <c r="L616" s="21">
        <v>-31.457423265439996</v>
      </c>
      <c r="M616" s="21">
        <v>-69.968527120199383</v>
      </c>
      <c r="N616" s="21">
        <v>-35.157210192807071</v>
      </c>
      <c r="O616" s="21">
        <v>-3.8429124340644889E-2</v>
      </c>
      <c r="P616" s="21">
        <v>-0.34879301749712865</v>
      </c>
      <c r="Q616" s="21">
        <v>-9.8542597775887406E-2</v>
      </c>
      <c r="R616" s="3">
        <f t="shared" si="75"/>
        <v>0</v>
      </c>
      <c r="S616" s="3">
        <f t="shared" si="76"/>
        <v>0</v>
      </c>
      <c r="T616" s="3">
        <f t="shared" si="77"/>
        <v>0</v>
      </c>
      <c r="U616" s="3">
        <f t="shared" si="78"/>
        <v>0</v>
      </c>
      <c r="V616" s="3">
        <f t="shared" si="79"/>
        <v>0</v>
      </c>
      <c r="W616" s="3">
        <f t="shared" si="80"/>
        <v>0</v>
      </c>
      <c r="X616" s="3">
        <f t="shared" si="81"/>
        <v>0</v>
      </c>
    </row>
    <row r="617" spans="1:24" hidden="1" x14ac:dyDescent="0.25">
      <c r="A617" s="37">
        <v>44403</v>
      </c>
      <c r="B617" s="38">
        <v>7</v>
      </c>
      <c r="C617" s="19" t="str">
        <f t="shared" si="82"/>
        <v>44403_7</v>
      </c>
      <c r="D617" s="21">
        <v>147.93311150831869</v>
      </c>
      <c r="E617" s="21">
        <v>176.41234746014061</v>
      </c>
      <c r="F617" s="21">
        <v>375.68878974409654</v>
      </c>
      <c r="G617" s="21">
        <v>194.61319276549423</v>
      </c>
      <c r="H617" s="21">
        <v>0.18268917574143562</v>
      </c>
      <c r="I617" s="21">
        <v>1.915801551800469</v>
      </c>
      <c r="J617" s="21">
        <v>0.42868639408518161</v>
      </c>
      <c r="K617" s="21">
        <v>-25.145688477460897</v>
      </c>
      <c r="L617" s="21">
        <v>-30.222497029507288</v>
      </c>
      <c r="M617" s="21">
        <v>-67.639044218761043</v>
      </c>
      <c r="N617" s="21">
        <v>-33.233479594335499</v>
      </c>
      <c r="O617" s="21">
        <v>-3.7488911049585537E-2</v>
      </c>
      <c r="P617" s="21">
        <v>-0.33339410536421754</v>
      </c>
      <c r="Q617" s="21">
        <v>-9.6022781886499389E-2</v>
      </c>
      <c r="R617" s="3">
        <f t="shared" si="75"/>
        <v>0</v>
      </c>
      <c r="S617" s="3">
        <f t="shared" si="76"/>
        <v>0</v>
      </c>
      <c r="T617" s="3">
        <f t="shared" si="77"/>
        <v>0</v>
      </c>
      <c r="U617" s="3">
        <f t="shared" si="78"/>
        <v>0</v>
      </c>
      <c r="V617" s="3">
        <f t="shared" si="79"/>
        <v>0</v>
      </c>
      <c r="W617" s="3">
        <f t="shared" si="80"/>
        <v>0</v>
      </c>
      <c r="X617" s="3">
        <f t="shared" si="81"/>
        <v>0</v>
      </c>
    </row>
    <row r="618" spans="1:24" hidden="1" x14ac:dyDescent="0.25">
      <c r="A618" s="37">
        <v>44403</v>
      </c>
      <c r="B618" s="38">
        <v>8</v>
      </c>
      <c r="C618" s="19" t="str">
        <f t="shared" si="82"/>
        <v>44403_8</v>
      </c>
      <c r="D618" s="21">
        <v>183.49180599558039</v>
      </c>
      <c r="E618" s="21">
        <v>218.04619851263155</v>
      </c>
      <c r="F618" s="21">
        <v>462.25602682533184</v>
      </c>
      <c r="G618" s="21">
        <v>241.48010308427303</v>
      </c>
      <c r="H618" s="21">
        <v>0.18783148009885964</v>
      </c>
      <c r="I618" s="21">
        <v>2.3519624008581435</v>
      </c>
      <c r="J618" s="21">
        <v>0.43910423690345768</v>
      </c>
      <c r="K618" s="21">
        <v>-40.031769851540197</v>
      </c>
      <c r="L618" s="21">
        <v>-50.594855612419515</v>
      </c>
      <c r="M618" s="21">
        <v>-110.29278880878796</v>
      </c>
      <c r="N618" s="21">
        <v>-55.325840711042034</v>
      </c>
      <c r="O618" s="21">
        <v>-3.8832489512074284E-2</v>
      </c>
      <c r="P618" s="21">
        <v>-0.45454394186673064</v>
      </c>
      <c r="Q618" s="21">
        <v>-9.8560755835899697E-2</v>
      </c>
      <c r="R618" s="3">
        <f t="shared" si="75"/>
        <v>0</v>
      </c>
      <c r="S618" s="3">
        <f t="shared" si="76"/>
        <v>0</v>
      </c>
      <c r="T618" s="3">
        <f t="shared" si="77"/>
        <v>0</v>
      </c>
      <c r="U618" s="3">
        <f t="shared" si="78"/>
        <v>0</v>
      </c>
      <c r="V618" s="3">
        <f t="shared" si="79"/>
        <v>0</v>
      </c>
      <c r="W618" s="3">
        <f t="shared" si="80"/>
        <v>0</v>
      </c>
      <c r="X618" s="3">
        <f t="shared" si="81"/>
        <v>0</v>
      </c>
    </row>
    <row r="619" spans="1:24" hidden="1" x14ac:dyDescent="0.25">
      <c r="A619" s="37">
        <v>44403</v>
      </c>
      <c r="B619" s="38">
        <v>9</v>
      </c>
      <c r="C619" s="19" t="str">
        <f t="shared" si="82"/>
        <v>44403_9</v>
      </c>
      <c r="D619" s="21">
        <v>218.69907231993164</v>
      </c>
      <c r="E619" s="21">
        <v>264.34938262305724</v>
      </c>
      <c r="F619" s="21">
        <v>558.21705296310029</v>
      </c>
      <c r="G619" s="21">
        <v>289.67290195220249</v>
      </c>
      <c r="H619" s="21">
        <v>0.21508783763337463</v>
      </c>
      <c r="I619" s="21">
        <v>2.9089980840006362</v>
      </c>
      <c r="J619" s="21">
        <v>0.4968456730231291</v>
      </c>
      <c r="K619" s="21">
        <v>-32.8183932593194</v>
      </c>
      <c r="L619" s="21">
        <v>-40.642234138775471</v>
      </c>
      <c r="M619" s="21">
        <v>-90.418925974511254</v>
      </c>
      <c r="N619" s="21">
        <v>-46.231148525096508</v>
      </c>
      <c r="O619" s="21">
        <v>-1.5274281242770579E-2</v>
      </c>
      <c r="P619" s="21">
        <v>-0.27381688726063114</v>
      </c>
      <c r="Q619" s="21">
        <v>-4.3772235965423151E-2</v>
      </c>
      <c r="R619" s="3">
        <f t="shared" si="75"/>
        <v>0</v>
      </c>
      <c r="S619" s="3">
        <f t="shared" si="76"/>
        <v>0</v>
      </c>
      <c r="T619" s="3">
        <f t="shared" si="77"/>
        <v>0</v>
      </c>
      <c r="U619" s="3">
        <f t="shared" si="78"/>
        <v>0</v>
      </c>
      <c r="V619" s="3">
        <f t="shared" si="79"/>
        <v>0</v>
      </c>
      <c r="W619" s="3">
        <f t="shared" si="80"/>
        <v>0</v>
      </c>
      <c r="X619" s="3">
        <f t="shared" si="81"/>
        <v>0</v>
      </c>
    </row>
    <row r="620" spans="1:24" hidden="1" x14ac:dyDescent="0.25">
      <c r="A620" s="37">
        <v>44403</v>
      </c>
      <c r="B620" s="38">
        <v>10</v>
      </c>
      <c r="C620" s="19" t="str">
        <f t="shared" si="82"/>
        <v>44403_10</v>
      </c>
      <c r="D620" s="21">
        <v>247.53678112616626</v>
      </c>
      <c r="E620" s="21">
        <v>299.53764809957244</v>
      </c>
      <c r="F620" s="21">
        <v>631.40764320730295</v>
      </c>
      <c r="G620" s="21">
        <v>327.88521071837118</v>
      </c>
      <c r="H620" s="21">
        <v>0.25068588274095971</v>
      </c>
      <c r="I620" s="21">
        <v>3.3203336029323318</v>
      </c>
      <c r="J620" s="21">
        <v>0.57519361414116077</v>
      </c>
      <c r="K620" s="21">
        <v>-28.243584334579054</v>
      </c>
      <c r="L620" s="21">
        <v>-31.859279895463242</v>
      </c>
      <c r="M620" s="21">
        <v>-73.316773318632983</v>
      </c>
      <c r="N620" s="21">
        <v>-38.600869954366715</v>
      </c>
      <c r="O620" s="21">
        <v>2.3078688915551471E-2</v>
      </c>
      <c r="P620" s="21">
        <v>-0.10844124564328099</v>
      </c>
      <c r="Q620" s="21">
        <v>4.45319071753114E-2</v>
      </c>
      <c r="R620" s="3">
        <f t="shared" si="75"/>
        <v>0</v>
      </c>
      <c r="S620" s="3">
        <f t="shared" si="76"/>
        <v>0</v>
      </c>
      <c r="T620" s="3">
        <f t="shared" si="77"/>
        <v>0</v>
      </c>
      <c r="U620" s="3">
        <f t="shared" si="78"/>
        <v>0</v>
      </c>
      <c r="V620" s="3">
        <f t="shared" si="79"/>
        <v>0</v>
      </c>
      <c r="W620" s="3">
        <f t="shared" si="80"/>
        <v>0</v>
      </c>
      <c r="X620" s="3">
        <f t="shared" si="81"/>
        <v>0</v>
      </c>
    </row>
    <row r="621" spans="1:24" hidden="1" x14ac:dyDescent="0.25">
      <c r="A621" s="37">
        <v>44403</v>
      </c>
      <c r="B621" s="38">
        <v>11</v>
      </c>
      <c r="C621" s="19" t="str">
        <f t="shared" si="82"/>
        <v>44403_11</v>
      </c>
      <c r="D621" s="21">
        <v>265.62545839429481</v>
      </c>
      <c r="E621" s="21">
        <v>316.91732210080232</v>
      </c>
      <c r="F621" s="21">
        <v>666.76951140252584</v>
      </c>
      <c r="G621" s="21">
        <v>349.14368344538059</v>
      </c>
      <c r="H621" s="21">
        <v>0.25162260823858223</v>
      </c>
      <c r="I621" s="21">
        <v>3.4777585669665476</v>
      </c>
      <c r="J621" s="21">
        <v>0.57713855553265991</v>
      </c>
      <c r="K621" s="21">
        <v>-24.117645735801787</v>
      </c>
      <c r="L621" s="21">
        <v>-27.053828065727398</v>
      </c>
      <c r="M621" s="21">
        <v>-62.711706342223515</v>
      </c>
      <c r="N621" s="21">
        <v>-33.625706485706871</v>
      </c>
      <c r="O621" s="21">
        <v>1.3015683486466326E-2</v>
      </c>
      <c r="P621" s="21">
        <v>-4.5963374353085083E-2</v>
      </c>
      <c r="Q621" s="21">
        <v>2.1187946565743732E-2</v>
      </c>
      <c r="R621" s="3">
        <f t="shared" si="75"/>
        <v>0</v>
      </c>
      <c r="S621" s="3">
        <f t="shared" si="76"/>
        <v>0</v>
      </c>
      <c r="T621" s="3">
        <f t="shared" si="77"/>
        <v>0</v>
      </c>
      <c r="U621" s="3">
        <f t="shared" si="78"/>
        <v>0</v>
      </c>
      <c r="V621" s="3">
        <f t="shared" si="79"/>
        <v>0</v>
      </c>
      <c r="W621" s="3">
        <f t="shared" si="80"/>
        <v>0</v>
      </c>
      <c r="X621" s="3">
        <f t="shared" si="81"/>
        <v>0</v>
      </c>
    </row>
    <row r="622" spans="1:24" hidden="1" x14ac:dyDescent="0.25">
      <c r="A622" s="37">
        <v>44403</v>
      </c>
      <c r="B622" s="38">
        <v>12</v>
      </c>
      <c r="C622" s="19" t="str">
        <f t="shared" si="82"/>
        <v>44403_12</v>
      </c>
      <c r="D622" s="21">
        <v>272.68481726756653</v>
      </c>
      <c r="E622" s="21">
        <v>324.21472442099736</v>
      </c>
      <c r="F622" s="21">
        <v>683.63632581306149</v>
      </c>
      <c r="G622" s="21">
        <v>357.22466615788591</v>
      </c>
      <c r="H622" s="21">
        <v>0.24855151299976511</v>
      </c>
      <c r="I622" s="21">
        <v>3.5465300082766373</v>
      </c>
      <c r="J622" s="21">
        <v>0.57322542167608392</v>
      </c>
      <c r="K622" s="21">
        <v>-20.675403483093685</v>
      </c>
      <c r="L622" s="21">
        <v>-23.161944143670098</v>
      </c>
      <c r="M622" s="21">
        <v>-54.291832810820736</v>
      </c>
      <c r="N622" s="21">
        <v>-29.239811425703586</v>
      </c>
      <c r="O622" s="21">
        <v>3.1396712050745568E-2</v>
      </c>
      <c r="P622" s="21">
        <v>1.0542948778645502E-2</v>
      </c>
      <c r="Q622" s="21">
        <v>6.1602841474247383E-2</v>
      </c>
      <c r="R622" s="3">
        <f t="shared" si="75"/>
        <v>0</v>
      </c>
      <c r="S622" s="3">
        <f t="shared" si="76"/>
        <v>0</v>
      </c>
      <c r="T622" s="3">
        <f t="shared" si="77"/>
        <v>0</v>
      </c>
      <c r="U622" s="3">
        <f t="shared" si="78"/>
        <v>0</v>
      </c>
      <c r="V622" s="3">
        <f t="shared" si="79"/>
        <v>0</v>
      </c>
      <c r="W622" s="3">
        <f t="shared" si="80"/>
        <v>0</v>
      </c>
      <c r="X622" s="3">
        <f t="shared" si="81"/>
        <v>0</v>
      </c>
    </row>
    <row r="623" spans="1:24" hidden="1" x14ac:dyDescent="0.25">
      <c r="A623" s="37">
        <v>44403</v>
      </c>
      <c r="B623" s="38">
        <v>13</v>
      </c>
      <c r="C623" s="19" t="str">
        <f t="shared" si="82"/>
        <v>44403_13</v>
      </c>
      <c r="D623" s="21">
        <v>272.10697777662955</v>
      </c>
      <c r="E623" s="21">
        <v>321.19518673937642</v>
      </c>
      <c r="F623" s="21">
        <v>680.1743226057614</v>
      </c>
      <c r="G623" s="21">
        <v>354.67724511749753</v>
      </c>
      <c r="H623" s="21">
        <v>0.24399384047946412</v>
      </c>
      <c r="I623" s="21">
        <v>3.5003786649147299</v>
      </c>
      <c r="J623" s="21">
        <v>0.56486254489474763</v>
      </c>
      <c r="K623" s="21">
        <v>-18.491403669284836</v>
      </c>
      <c r="L623" s="21">
        <v>-21.984613026890255</v>
      </c>
      <c r="M623" s="21">
        <v>-51.591070185149825</v>
      </c>
      <c r="N623" s="21">
        <v>-27.600131355373502</v>
      </c>
      <c r="O623" s="21">
        <v>3.4716902181371155E-2</v>
      </c>
      <c r="P623" s="21">
        <v>1.9362277890258066E-2</v>
      </c>
      <c r="Q623" s="21">
        <v>6.8998125713793823E-2</v>
      </c>
      <c r="R623" s="3">
        <f t="shared" si="75"/>
        <v>0</v>
      </c>
      <c r="S623" s="3">
        <f t="shared" si="76"/>
        <v>0</v>
      </c>
      <c r="T623" s="3">
        <f t="shared" si="77"/>
        <v>0</v>
      </c>
      <c r="U623" s="3">
        <f t="shared" si="78"/>
        <v>0</v>
      </c>
      <c r="V623" s="3">
        <f t="shared" si="79"/>
        <v>0</v>
      </c>
      <c r="W623" s="3">
        <f t="shared" si="80"/>
        <v>0</v>
      </c>
      <c r="X623" s="3">
        <f t="shared" si="81"/>
        <v>0</v>
      </c>
    </row>
    <row r="624" spans="1:24" hidden="1" x14ac:dyDescent="0.25">
      <c r="A624" s="37">
        <v>44403</v>
      </c>
      <c r="B624" s="38">
        <v>14</v>
      </c>
      <c r="C624" s="19" t="str">
        <f t="shared" si="82"/>
        <v>44403_14</v>
      </c>
      <c r="D624" s="21">
        <v>272.41511768644773</v>
      </c>
      <c r="E624" s="21">
        <v>319.74305292332383</v>
      </c>
      <c r="F624" s="21">
        <v>678.96947328530996</v>
      </c>
      <c r="G624" s="21">
        <v>356.28672015522216</v>
      </c>
      <c r="H624" s="21">
        <v>0.24275874444633244</v>
      </c>
      <c r="I624" s="21">
        <v>3.4384558488911425</v>
      </c>
      <c r="J624" s="21">
        <v>0.56353064394399532</v>
      </c>
      <c r="K624" s="21">
        <v>-19.367066897642189</v>
      </c>
      <c r="L624" s="21">
        <v>-24.588934580759091</v>
      </c>
      <c r="M624" s="21">
        <v>-55.699795676201546</v>
      </c>
      <c r="N624" s="21">
        <v>-28.96312553172519</v>
      </c>
      <c r="O624" s="21">
        <v>3.8765087077693917E-2</v>
      </c>
      <c r="P624" s="21">
        <v>-3.0267138745636309E-2</v>
      </c>
      <c r="Q624" s="21">
        <v>7.8504975959015399E-2</v>
      </c>
      <c r="R624" s="3">
        <f t="shared" si="75"/>
        <v>0</v>
      </c>
      <c r="S624" s="3">
        <f t="shared" si="76"/>
        <v>0</v>
      </c>
      <c r="T624" s="3">
        <f t="shared" si="77"/>
        <v>0</v>
      </c>
      <c r="U624" s="3">
        <f t="shared" si="78"/>
        <v>0</v>
      </c>
      <c r="V624" s="3">
        <f t="shared" si="79"/>
        <v>0</v>
      </c>
      <c r="W624" s="3">
        <f t="shared" si="80"/>
        <v>0</v>
      </c>
      <c r="X624" s="3">
        <f t="shared" si="81"/>
        <v>0</v>
      </c>
    </row>
    <row r="625" spans="1:24" hidden="1" x14ac:dyDescent="0.25">
      <c r="A625" s="37">
        <v>44403</v>
      </c>
      <c r="B625" s="38">
        <v>15</v>
      </c>
      <c r="C625" s="19" t="str">
        <f t="shared" si="82"/>
        <v>44403_15</v>
      </c>
      <c r="D625" s="21">
        <v>265.02879671459164</v>
      </c>
      <c r="E625" s="21">
        <v>313.01375066361538</v>
      </c>
      <c r="F625" s="21">
        <v>664.13735279782929</v>
      </c>
      <c r="G625" s="21">
        <v>346.61915739752277</v>
      </c>
      <c r="H625" s="21">
        <v>0.23966719029000422</v>
      </c>
      <c r="I625" s="21">
        <v>3.3783299248316503</v>
      </c>
      <c r="J625" s="21">
        <v>0.55562067257021452</v>
      </c>
      <c r="K625" s="21">
        <v>-19.011482665188733</v>
      </c>
      <c r="L625" s="21">
        <v>-22.736653644418595</v>
      </c>
      <c r="M625" s="21">
        <v>-50.750404382354859</v>
      </c>
      <c r="N625" s="21">
        <v>-28.404208333008672</v>
      </c>
      <c r="O625" s="21">
        <v>3.9787865181093153E-2</v>
      </c>
      <c r="P625" s="21">
        <v>1.0844819393416699E-2</v>
      </c>
      <c r="Q625" s="21">
        <v>8.1002381733554632E-2</v>
      </c>
      <c r="R625" s="3">
        <f t="shared" si="75"/>
        <v>0</v>
      </c>
      <c r="S625" s="3">
        <f t="shared" si="76"/>
        <v>0</v>
      </c>
      <c r="T625" s="3">
        <f t="shared" si="77"/>
        <v>0</v>
      </c>
      <c r="U625" s="3">
        <f t="shared" si="78"/>
        <v>0</v>
      </c>
      <c r="V625" s="3">
        <f t="shared" si="79"/>
        <v>0</v>
      </c>
      <c r="W625" s="3">
        <f t="shared" si="80"/>
        <v>0</v>
      </c>
      <c r="X625" s="3">
        <f t="shared" si="81"/>
        <v>0</v>
      </c>
    </row>
    <row r="626" spans="1:24" hidden="1" x14ac:dyDescent="0.25">
      <c r="A626" s="37">
        <v>44403</v>
      </c>
      <c r="B626" s="38">
        <v>16</v>
      </c>
      <c r="C626" s="19" t="str">
        <f t="shared" si="82"/>
        <v>44403_16</v>
      </c>
      <c r="D626" s="21">
        <v>252.63276751850111</v>
      </c>
      <c r="E626" s="21">
        <v>300.67683933666962</v>
      </c>
      <c r="F626" s="21">
        <v>636.56120990668023</v>
      </c>
      <c r="G626" s="21">
        <v>330.14476588590708</v>
      </c>
      <c r="H626" s="21">
        <v>0.24098866648770481</v>
      </c>
      <c r="I626" s="21">
        <v>3.3230890242264493</v>
      </c>
      <c r="J626" s="21">
        <v>0.55966362082184162</v>
      </c>
      <c r="K626" s="21">
        <v>-21.766803244624608</v>
      </c>
      <c r="L626" s="21">
        <v>-25.295876170303551</v>
      </c>
      <c r="M626" s="21">
        <v>-55.967944553119104</v>
      </c>
      <c r="N626" s="21">
        <v>-32.171748868429447</v>
      </c>
      <c r="O626" s="21">
        <v>4.2508507181275385E-2</v>
      </c>
      <c r="P626" s="21">
        <v>-3.6783362912935942E-4</v>
      </c>
      <c r="Q626" s="21">
        <v>8.6813434226422459E-2</v>
      </c>
      <c r="R626" s="3">
        <f t="shared" si="75"/>
        <v>0</v>
      </c>
      <c r="S626" s="3">
        <f t="shared" si="76"/>
        <v>0</v>
      </c>
      <c r="T626" s="3">
        <f t="shared" si="77"/>
        <v>0</v>
      </c>
      <c r="U626" s="3">
        <f t="shared" si="78"/>
        <v>0</v>
      </c>
      <c r="V626" s="3">
        <f t="shared" si="79"/>
        <v>0</v>
      </c>
      <c r="W626" s="3">
        <f t="shared" si="80"/>
        <v>0</v>
      </c>
      <c r="X626" s="3">
        <f t="shared" si="81"/>
        <v>0</v>
      </c>
    </row>
    <row r="627" spans="1:24" hidden="1" x14ac:dyDescent="0.25">
      <c r="A627" s="37">
        <v>44403</v>
      </c>
      <c r="B627" s="38">
        <v>17</v>
      </c>
      <c r="C627" s="19" t="str">
        <f t="shared" si="82"/>
        <v>44403_17</v>
      </c>
      <c r="D627" s="21">
        <v>242.55883333739641</v>
      </c>
      <c r="E627" s="21">
        <v>290.23109075444245</v>
      </c>
      <c r="F627" s="21">
        <v>615.26833326673693</v>
      </c>
      <c r="G627" s="21">
        <v>317.75835664159882</v>
      </c>
      <c r="H627" s="21">
        <v>0.22611014751593012</v>
      </c>
      <c r="I627" s="21">
        <v>3.1722073043082268</v>
      </c>
      <c r="J627" s="21">
        <v>0.52537274658840682</v>
      </c>
      <c r="K627" s="21">
        <v>-24.708412675375104</v>
      </c>
      <c r="L627" s="21">
        <v>-28.114606165326489</v>
      </c>
      <c r="M627" s="21">
        <v>-61.338812055303144</v>
      </c>
      <c r="N627" s="21">
        <v>-34.982277020511418</v>
      </c>
      <c r="O627" s="21">
        <v>1.9959261591708407E-2</v>
      </c>
      <c r="P627" s="21">
        <v>-5.827576289572841E-2</v>
      </c>
      <c r="Q627" s="21">
        <v>3.5257028840735241E-2</v>
      </c>
      <c r="R627" s="3">
        <f t="shared" si="75"/>
        <v>0</v>
      </c>
      <c r="S627" s="3">
        <f t="shared" si="76"/>
        <v>0</v>
      </c>
      <c r="T627" s="3">
        <f t="shared" si="77"/>
        <v>0</v>
      </c>
      <c r="U627" s="3">
        <f t="shared" si="78"/>
        <v>0</v>
      </c>
      <c r="V627" s="3">
        <f t="shared" si="79"/>
        <v>0</v>
      </c>
      <c r="W627" s="3">
        <f t="shared" si="80"/>
        <v>0</v>
      </c>
      <c r="X627" s="3">
        <f t="shared" si="81"/>
        <v>0</v>
      </c>
    </row>
    <row r="628" spans="1:24" hidden="1" x14ac:dyDescent="0.25">
      <c r="A628" s="37">
        <v>44403</v>
      </c>
      <c r="B628" s="38">
        <v>18</v>
      </c>
      <c r="C628" s="19" t="str">
        <f t="shared" si="82"/>
        <v>44403_18</v>
      </c>
      <c r="D628" s="21">
        <v>237.80565404984725</v>
      </c>
      <c r="E628" s="21">
        <v>285.41059825696334</v>
      </c>
      <c r="F628" s="21">
        <v>609.20933728159844</v>
      </c>
      <c r="G628" s="21">
        <v>315.28131831778006</v>
      </c>
      <c r="H628" s="21">
        <v>0.22183265620772211</v>
      </c>
      <c r="I628" s="21">
        <v>2.9932385996094264</v>
      </c>
      <c r="J628" s="21">
        <v>0.51195248299433949</v>
      </c>
      <c r="K628" s="21">
        <v>-30.451230554587099</v>
      </c>
      <c r="L628" s="21">
        <v>-35.325578695331139</v>
      </c>
      <c r="M628" s="21">
        <v>-76.320448783985441</v>
      </c>
      <c r="N628" s="21">
        <v>-40.990747207368528</v>
      </c>
      <c r="O628" s="21">
        <v>-2.1985972074083648E-3</v>
      </c>
      <c r="P628" s="21">
        <v>-0.19736385613769247</v>
      </c>
      <c r="Q628" s="21">
        <v>-1.5089562006848594E-2</v>
      </c>
      <c r="R628" s="3">
        <f t="shared" si="75"/>
        <v>0</v>
      </c>
      <c r="S628" s="3">
        <f t="shared" si="76"/>
        <v>0</v>
      </c>
      <c r="T628" s="3">
        <f t="shared" si="77"/>
        <v>0</v>
      </c>
      <c r="U628" s="3">
        <f t="shared" si="78"/>
        <v>0</v>
      </c>
      <c r="V628" s="3">
        <f t="shared" si="79"/>
        <v>0</v>
      </c>
      <c r="W628" s="3">
        <f t="shared" si="80"/>
        <v>0</v>
      </c>
      <c r="X628" s="3">
        <f t="shared" si="81"/>
        <v>0</v>
      </c>
    </row>
    <row r="629" spans="1:24" hidden="1" x14ac:dyDescent="0.25">
      <c r="A629" s="37">
        <v>44403</v>
      </c>
      <c r="B629" s="38">
        <v>19</v>
      </c>
      <c r="C629" s="19" t="str">
        <f t="shared" si="82"/>
        <v>44403_19</v>
      </c>
      <c r="D629" s="21">
        <v>264.89707468375161</v>
      </c>
      <c r="E629" s="21">
        <v>317.62859801094447</v>
      </c>
      <c r="F629" s="21">
        <v>686.09568010154146</v>
      </c>
      <c r="G629" s="21">
        <v>356.00616073924544</v>
      </c>
      <c r="H629" s="21">
        <v>0.25827836178209451</v>
      </c>
      <c r="I629" s="21">
        <v>3.3661911767385653</v>
      </c>
      <c r="J629" s="21">
        <v>0.59129433592269076</v>
      </c>
      <c r="K629" s="21">
        <v>-34.064430404801264</v>
      </c>
      <c r="L629" s="21">
        <v>-40.399228072227338</v>
      </c>
      <c r="M629" s="21">
        <v>-84.77648345621445</v>
      </c>
      <c r="N629" s="21">
        <v>-44.25502586163816</v>
      </c>
      <c r="O629" s="21">
        <v>-2.5795107037292535E-2</v>
      </c>
      <c r="P629" s="21">
        <v>-0.30563406907374541</v>
      </c>
      <c r="Q629" s="21">
        <v>-6.822801497647682E-2</v>
      </c>
      <c r="R629" s="3">
        <f t="shared" si="75"/>
        <v>0</v>
      </c>
      <c r="S629" s="3">
        <f t="shared" si="76"/>
        <v>0</v>
      </c>
      <c r="T629" s="3">
        <f t="shared" si="77"/>
        <v>0</v>
      </c>
      <c r="U629" s="3">
        <f t="shared" si="78"/>
        <v>0</v>
      </c>
      <c r="V629" s="3">
        <f t="shared" si="79"/>
        <v>0</v>
      </c>
      <c r="W629" s="3">
        <f t="shared" si="80"/>
        <v>0</v>
      </c>
      <c r="X629" s="3">
        <f t="shared" si="81"/>
        <v>0</v>
      </c>
    </row>
    <row r="630" spans="1:24" hidden="1" x14ac:dyDescent="0.25">
      <c r="A630" s="37">
        <v>44403</v>
      </c>
      <c r="B630" s="38">
        <v>20</v>
      </c>
      <c r="C630" s="19" t="str">
        <f t="shared" si="82"/>
        <v>44403_20</v>
      </c>
      <c r="D630" s="21">
        <v>278.76730572537457</v>
      </c>
      <c r="E630" s="21">
        <v>338.58978740680794</v>
      </c>
      <c r="F630" s="21">
        <v>736.8131467928481</v>
      </c>
      <c r="G630" s="21">
        <v>379.17242717762218</v>
      </c>
      <c r="H630" s="21">
        <v>0.27978604172175714</v>
      </c>
      <c r="I630" s="21">
        <v>3.6496551949453528</v>
      </c>
      <c r="J630" s="21">
        <v>0.63780538073047999</v>
      </c>
      <c r="K630" s="21">
        <v>-36.670948567230099</v>
      </c>
      <c r="L630" s="21">
        <v>-42.823857458818274</v>
      </c>
      <c r="M630" s="21">
        <v>-88.898622423488973</v>
      </c>
      <c r="N630" s="21">
        <v>-46.765464090411527</v>
      </c>
      <c r="O630" s="21">
        <v>-3.4479739456656715E-2</v>
      </c>
      <c r="P630" s="21">
        <v>-0.33223522520202559</v>
      </c>
      <c r="Q630" s="21">
        <v>-8.7251888030929231E-2</v>
      </c>
      <c r="R630" s="3">
        <f t="shared" si="75"/>
        <v>0</v>
      </c>
      <c r="S630" s="3">
        <f t="shared" si="76"/>
        <v>0</v>
      </c>
      <c r="T630" s="3">
        <f t="shared" si="77"/>
        <v>0</v>
      </c>
      <c r="U630" s="3">
        <f t="shared" si="78"/>
        <v>0</v>
      </c>
      <c r="V630" s="3">
        <f t="shared" si="79"/>
        <v>0</v>
      </c>
      <c r="W630" s="3">
        <f t="shared" si="80"/>
        <v>0</v>
      </c>
      <c r="X630" s="3">
        <f t="shared" si="81"/>
        <v>0</v>
      </c>
    </row>
    <row r="631" spans="1:24" hidden="1" x14ac:dyDescent="0.25">
      <c r="A631" s="37">
        <v>44403</v>
      </c>
      <c r="B631" s="38">
        <v>21</v>
      </c>
      <c r="C631" s="19" t="str">
        <f t="shared" si="82"/>
        <v>44403_21</v>
      </c>
      <c r="D631" s="21">
        <v>278.31596617772692</v>
      </c>
      <c r="E631" s="21">
        <v>341.76767067777564</v>
      </c>
      <c r="F631" s="21">
        <v>746.17470518983851</v>
      </c>
      <c r="G631" s="21">
        <v>381.72565123121416</v>
      </c>
      <c r="H631" s="21">
        <v>0.2841044704430255</v>
      </c>
      <c r="I631" s="21">
        <v>3.7016223458432473</v>
      </c>
      <c r="J631" s="21">
        <v>0.64618760967424071</v>
      </c>
      <c r="K631" s="21">
        <v>-33.919592743029696</v>
      </c>
      <c r="L631" s="21">
        <v>-39.172049414426155</v>
      </c>
      <c r="M631" s="21">
        <v>-80.835300686657988</v>
      </c>
      <c r="N631" s="21">
        <v>-42.570958946215129</v>
      </c>
      <c r="O631" s="21">
        <v>-3.8947237247187808E-2</v>
      </c>
      <c r="P631" s="21">
        <v>-0.31727729249370051</v>
      </c>
      <c r="Q631" s="21">
        <v>-9.7545671563595587E-2</v>
      </c>
      <c r="R631" s="3">
        <f t="shared" si="75"/>
        <v>0</v>
      </c>
      <c r="S631" s="3">
        <f t="shared" si="76"/>
        <v>0</v>
      </c>
      <c r="T631" s="3">
        <f t="shared" si="77"/>
        <v>0</v>
      </c>
      <c r="U631" s="3">
        <f t="shared" si="78"/>
        <v>0</v>
      </c>
      <c r="V631" s="3">
        <f t="shared" si="79"/>
        <v>0</v>
      </c>
      <c r="W631" s="3">
        <f t="shared" si="80"/>
        <v>0</v>
      </c>
      <c r="X631" s="3">
        <f t="shared" si="81"/>
        <v>0</v>
      </c>
    </row>
    <row r="632" spans="1:24" hidden="1" x14ac:dyDescent="0.25">
      <c r="A632" s="37">
        <v>44403</v>
      </c>
      <c r="B632" s="38">
        <v>22</v>
      </c>
      <c r="C632" s="19" t="str">
        <f t="shared" si="82"/>
        <v>44403_22</v>
      </c>
      <c r="D632" s="21">
        <v>271.11690994176138</v>
      </c>
      <c r="E632" s="21">
        <v>336.7538359362938</v>
      </c>
      <c r="F632" s="21">
        <v>736.17783803314717</v>
      </c>
      <c r="G632" s="21">
        <v>373.93938468347551</v>
      </c>
      <c r="H632" s="21">
        <v>0.27615906607077156</v>
      </c>
      <c r="I632" s="21">
        <v>3.6676995722340813</v>
      </c>
      <c r="J632" s="21">
        <v>0.62950015299494877</v>
      </c>
      <c r="K632" s="21">
        <v>-29.814414540552349</v>
      </c>
      <c r="L632" s="21">
        <v>-34.13373105199517</v>
      </c>
      <c r="M632" s="21">
        <v>-71.190032411503523</v>
      </c>
      <c r="N632" s="21">
        <v>-37.6041494150709</v>
      </c>
      <c r="O632" s="21">
        <v>-3.4978576732271255E-2</v>
      </c>
      <c r="P632" s="21">
        <v>-0.26946832225780221</v>
      </c>
      <c r="Q632" s="21">
        <v>-8.7632875700922763E-2</v>
      </c>
      <c r="R632" s="3">
        <f t="shared" si="75"/>
        <v>0</v>
      </c>
      <c r="S632" s="3">
        <f t="shared" si="76"/>
        <v>0</v>
      </c>
      <c r="T632" s="3">
        <f t="shared" si="77"/>
        <v>0</v>
      </c>
      <c r="U632" s="3">
        <f t="shared" si="78"/>
        <v>0</v>
      </c>
      <c r="V632" s="3">
        <f t="shared" si="79"/>
        <v>0</v>
      </c>
      <c r="W632" s="3">
        <f t="shared" si="80"/>
        <v>0</v>
      </c>
      <c r="X632" s="3">
        <f t="shared" si="81"/>
        <v>0</v>
      </c>
    </row>
    <row r="633" spans="1:24" hidden="1" x14ac:dyDescent="0.25">
      <c r="A633" s="37">
        <v>44403</v>
      </c>
      <c r="B633" s="38">
        <v>23</v>
      </c>
      <c r="C633" s="19" t="str">
        <f t="shared" si="82"/>
        <v>44403_23</v>
      </c>
      <c r="D633" s="21">
        <v>250.42380683983953</v>
      </c>
      <c r="E633" s="21">
        <v>312.93640688977678</v>
      </c>
      <c r="F633" s="21">
        <v>683.87583911023057</v>
      </c>
      <c r="G633" s="21">
        <v>344.99725200451866</v>
      </c>
      <c r="H633" s="21">
        <v>0.27565930008046913</v>
      </c>
      <c r="I633" s="21">
        <v>3.4247204010003087</v>
      </c>
      <c r="J633" s="21">
        <v>0.63115613581245822</v>
      </c>
      <c r="K633" s="21">
        <v>-31.528897097238595</v>
      </c>
      <c r="L633" s="21">
        <v>-36.200899231399788</v>
      </c>
      <c r="M633" s="21">
        <v>-75.959195449442234</v>
      </c>
      <c r="N633" s="21">
        <v>-41.169390031602219</v>
      </c>
      <c r="O633" s="21">
        <v>-2.1838280383094849E-2</v>
      </c>
      <c r="P633" s="21">
        <v>-0.28535775184030465</v>
      </c>
      <c r="Q633" s="21">
        <v>-5.7842057612685474E-2</v>
      </c>
      <c r="R633" s="3">
        <f t="shared" si="75"/>
        <v>0</v>
      </c>
      <c r="S633" s="3">
        <f t="shared" si="76"/>
        <v>0</v>
      </c>
      <c r="T633" s="3">
        <f t="shared" si="77"/>
        <v>0</v>
      </c>
      <c r="U633" s="3">
        <f t="shared" si="78"/>
        <v>0</v>
      </c>
      <c r="V633" s="3">
        <f t="shared" si="79"/>
        <v>0</v>
      </c>
      <c r="W633" s="3">
        <f t="shared" si="80"/>
        <v>0</v>
      </c>
      <c r="X633" s="3">
        <f t="shared" si="81"/>
        <v>0</v>
      </c>
    </row>
    <row r="634" spans="1:24" hidden="1" x14ac:dyDescent="0.25">
      <c r="A634" s="37">
        <v>44403</v>
      </c>
      <c r="B634" s="38">
        <v>24</v>
      </c>
      <c r="C634" s="19" t="str">
        <f t="shared" si="82"/>
        <v>44403_24</v>
      </c>
      <c r="D634" s="21">
        <v>217.36108870648235</v>
      </c>
      <c r="E634" s="21">
        <v>271.32877340009128</v>
      </c>
      <c r="F634" s="21">
        <v>591.19140780295845</v>
      </c>
      <c r="G634" s="21">
        <v>297.17077048687673</v>
      </c>
      <c r="H634" s="21">
        <v>0.25046836876645956</v>
      </c>
      <c r="I634" s="21">
        <v>3.0043715775779352</v>
      </c>
      <c r="J634" s="21">
        <v>0.578410262544375</v>
      </c>
      <c r="K634" s="21">
        <v>-35.472234357005625</v>
      </c>
      <c r="L634" s="21">
        <v>-41.014409604278775</v>
      </c>
      <c r="M634" s="21">
        <v>-86.371724994435795</v>
      </c>
      <c r="N634" s="21">
        <v>-46.901126324183664</v>
      </c>
      <c r="O634" s="21">
        <v>-2.1834849430200406E-2</v>
      </c>
      <c r="P634" s="21">
        <v>-0.32711963935694588</v>
      </c>
      <c r="Q634" s="21">
        <v>-5.7716194463701881E-2</v>
      </c>
      <c r="R634" s="3">
        <f t="shared" si="75"/>
        <v>0</v>
      </c>
      <c r="S634" s="3">
        <f t="shared" si="76"/>
        <v>0</v>
      </c>
      <c r="T634" s="3">
        <f t="shared" si="77"/>
        <v>0</v>
      </c>
      <c r="U634" s="3">
        <f t="shared" si="78"/>
        <v>0</v>
      </c>
      <c r="V634" s="3">
        <f t="shared" si="79"/>
        <v>0</v>
      </c>
      <c r="W634" s="3">
        <f t="shared" si="80"/>
        <v>0</v>
      </c>
      <c r="X634" s="3">
        <f t="shared" si="81"/>
        <v>0</v>
      </c>
    </row>
    <row r="635" spans="1:24" hidden="1" x14ac:dyDescent="0.25">
      <c r="A635" s="37">
        <v>44404</v>
      </c>
      <c r="B635" s="38">
        <v>1</v>
      </c>
      <c r="C635" s="19" t="str">
        <f t="shared" si="82"/>
        <v>44404_1</v>
      </c>
      <c r="D635" s="21">
        <v>183.97848370802825</v>
      </c>
      <c r="E635" s="21">
        <v>227.05136225910778</v>
      </c>
      <c r="F635" s="21">
        <v>490.53542310014586</v>
      </c>
      <c r="G635" s="21">
        <v>247.47918291005385</v>
      </c>
      <c r="H635" s="21">
        <v>0.22075752177301278</v>
      </c>
      <c r="I635" s="21">
        <v>2.5625256123281392</v>
      </c>
      <c r="J635" s="21">
        <v>0.51546369527707292</v>
      </c>
      <c r="K635" s="21">
        <v>-36.075104324879817</v>
      </c>
      <c r="L635" s="21">
        <v>-39.995226373230004</v>
      </c>
      <c r="M635" s="21">
        <v>-84.551063982858992</v>
      </c>
      <c r="N635" s="21">
        <v>-47.426372191298725</v>
      </c>
      <c r="O635" s="21">
        <v>-2.0482024494486641E-2</v>
      </c>
      <c r="P635" s="21">
        <v>-0.30323153431444566</v>
      </c>
      <c r="Q635" s="21">
        <v>-5.5942548836633299E-2</v>
      </c>
      <c r="R635" s="3">
        <f t="shared" si="75"/>
        <v>0</v>
      </c>
      <c r="S635" s="3">
        <f t="shared" si="76"/>
        <v>0</v>
      </c>
      <c r="T635" s="3">
        <f t="shared" si="77"/>
        <v>0</v>
      </c>
      <c r="U635" s="3">
        <f t="shared" si="78"/>
        <v>0</v>
      </c>
      <c r="V635" s="3">
        <f t="shared" si="79"/>
        <v>0</v>
      </c>
      <c r="W635" s="3">
        <f t="shared" si="80"/>
        <v>0</v>
      </c>
      <c r="X635" s="3">
        <f t="shared" si="81"/>
        <v>0</v>
      </c>
    </row>
    <row r="636" spans="1:24" hidden="1" x14ac:dyDescent="0.25">
      <c r="A636" s="37">
        <v>44404</v>
      </c>
      <c r="B636" s="38">
        <v>2</v>
      </c>
      <c r="C636" s="19" t="str">
        <f t="shared" si="82"/>
        <v>44404_2</v>
      </c>
      <c r="D636" s="21">
        <v>160.58857449405826</v>
      </c>
      <c r="E636" s="21">
        <v>193.73664785594841</v>
      </c>
      <c r="F636" s="21">
        <v>414.23236196104347</v>
      </c>
      <c r="G636" s="21">
        <v>211.13419815157476</v>
      </c>
      <c r="H636" s="21">
        <v>0.20557129222878268</v>
      </c>
      <c r="I636" s="21">
        <v>2.2036815303999386</v>
      </c>
      <c r="J636" s="21">
        <v>0.48130497945857287</v>
      </c>
      <c r="K636" s="21">
        <v>-35.501836869965565</v>
      </c>
      <c r="L636" s="21">
        <v>-37.245676664073194</v>
      </c>
      <c r="M636" s="21">
        <v>-79.431780983486689</v>
      </c>
      <c r="N636" s="21">
        <v>-46.360623355977943</v>
      </c>
      <c r="O636" s="21">
        <v>-2.0243092886569027E-2</v>
      </c>
      <c r="P636" s="21">
        <v>-0.29587744031759017</v>
      </c>
      <c r="Q636" s="21">
        <v>-5.6092011589495963E-2</v>
      </c>
      <c r="R636" s="3">
        <f t="shared" si="75"/>
        <v>0</v>
      </c>
      <c r="S636" s="3">
        <f t="shared" si="76"/>
        <v>0</v>
      </c>
      <c r="T636" s="3">
        <f t="shared" si="77"/>
        <v>0</v>
      </c>
      <c r="U636" s="3">
        <f t="shared" si="78"/>
        <v>0</v>
      </c>
      <c r="V636" s="3">
        <f t="shared" si="79"/>
        <v>0</v>
      </c>
      <c r="W636" s="3">
        <f t="shared" si="80"/>
        <v>0</v>
      </c>
      <c r="X636" s="3">
        <f t="shared" si="81"/>
        <v>0</v>
      </c>
    </row>
    <row r="637" spans="1:24" hidden="1" x14ac:dyDescent="0.25">
      <c r="A637" s="37">
        <v>44404</v>
      </c>
      <c r="B637" s="38">
        <v>3</v>
      </c>
      <c r="C637" s="19" t="str">
        <f t="shared" si="82"/>
        <v>44404_3</v>
      </c>
      <c r="D637" s="21">
        <v>146.09867972988724</v>
      </c>
      <c r="E637" s="21">
        <v>174.20623935634086</v>
      </c>
      <c r="F637" s="21">
        <v>369.77250844609728</v>
      </c>
      <c r="G637" s="21">
        <v>189.93131644954315</v>
      </c>
      <c r="H637" s="21">
        <v>0.19716609291752196</v>
      </c>
      <c r="I637" s="21">
        <v>1.999265591463401</v>
      </c>
      <c r="J637" s="21">
        <v>0.4625890097205993</v>
      </c>
      <c r="K637" s="21">
        <v>-36.849709309997564</v>
      </c>
      <c r="L637" s="21">
        <v>-39.051893582921636</v>
      </c>
      <c r="M637" s="21">
        <v>-83.232829678784</v>
      </c>
      <c r="N637" s="21">
        <v>-47.997348525581451</v>
      </c>
      <c r="O637" s="21">
        <v>-2.3327524979106361E-2</v>
      </c>
      <c r="P637" s="21">
        <v>-0.32111968517214551</v>
      </c>
      <c r="Q637" s="21">
        <v>-6.2980429446765324E-2</v>
      </c>
      <c r="R637" s="3">
        <f t="shared" si="75"/>
        <v>0</v>
      </c>
      <c r="S637" s="3">
        <f t="shared" si="76"/>
        <v>0</v>
      </c>
      <c r="T637" s="3">
        <f t="shared" si="77"/>
        <v>0</v>
      </c>
      <c r="U637" s="3">
        <f t="shared" si="78"/>
        <v>0</v>
      </c>
      <c r="V637" s="3">
        <f t="shared" si="79"/>
        <v>0</v>
      </c>
      <c r="W637" s="3">
        <f t="shared" si="80"/>
        <v>0</v>
      </c>
      <c r="X637" s="3">
        <f t="shared" si="81"/>
        <v>0</v>
      </c>
    </row>
    <row r="638" spans="1:24" hidden="1" x14ac:dyDescent="0.25">
      <c r="A638" s="37">
        <v>44404</v>
      </c>
      <c r="B638" s="38">
        <v>4</v>
      </c>
      <c r="C638" s="19" t="str">
        <f t="shared" si="82"/>
        <v>44404_4</v>
      </c>
      <c r="D638" s="21">
        <v>139.83287691045356</v>
      </c>
      <c r="E638" s="21">
        <v>165.00826486570705</v>
      </c>
      <c r="F638" s="21">
        <v>348.17984512575595</v>
      </c>
      <c r="G638" s="21">
        <v>180.29053795776468</v>
      </c>
      <c r="H638" s="21">
        <v>0.18360757698152183</v>
      </c>
      <c r="I638" s="21">
        <v>1.9119596921043609</v>
      </c>
      <c r="J638" s="21">
        <v>0.43204630629995222</v>
      </c>
      <c r="K638" s="21">
        <v>-37.393145748014689</v>
      </c>
      <c r="L638" s="21">
        <v>-39.620922439025819</v>
      </c>
      <c r="M638" s="21">
        <v>-84.583136542185855</v>
      </c>
      <c r="N638" s="21">
        <v>-48.70883736501365</v>
      </c>
      <c r="O638" s="21">
        <v>-3.4397703138199724E-2</v>
      </c>
      <c r="P638" s="21">
        <v>-0.33056833984959383</v>
      </c>
      <c r="Q638" s="21">
        <v>-8.8625467719348525E-2</v>
      </c>
      <c r="R638" s="3">
        <f t="shared" si="75"/>
        <v>0</v>
      </c>
      <c r="S638" s="3">
        <f t="shared" si="76"/>
        <v>0</v>
      </c>
      <c r="T638" s="3">
        <f t="shared" si="77"/>
        <v>0</v>
      </c>
      <c r="U638" s="3">
        <f t="shared" si="78"/>
        <v>0</v>
      </c>
      <c r="V638" s="3">
        <f t="shared" si="79"/>
        <v>0</v>
      </c>
      <c r="W638" s="3">
        <f t="shared" si="80"/>
        <v>0</v>
      </c>
      <c r="X638" s="3">
        <f t="shared" si="81"/>
        <v>0</v>
      </c>
    </row>
    <row r="639" spans="1:24" hidden="1" x14ac:dyDescent="0.25">
      <c r="A639" s="37">
        <v>44404</v>
      </c>
      <c r="B639" s="38">
        <v>5</v>
      </c>
      <c r="C639" s="19" t="str">
        <f t="shared" si="82"/>
        <v>44404_5</v>
      </c>
      <c r="D639" s="21">
        <v>137.81109545897431</v>
      </c>
      <c r="E639" s="21">
        <v>161.9315050261913</v>
      </c>
      <c r="F639" s="21">
        <v>341.15165338757396</v>
      </c>
      <c r="G639" s="21">
        <v>177.29921503122455</v>
      </c>
      <c r="H639" s="21">
        <v>0.18103775703505445</v>
      </c>
      <c r="I639" s="21">
        <v>1.8879620295571475</v>
      </c>
      <c r="J639" s="21">
        <v>0.42612810756464553</v>
      </c>
      <c r="K639" s="21">
        <v>-37.223646957169159</v>
      </c>
      <c r="L639" s="21">
        <v>-39.566407517676787</v>
      </c>
      <c r="M639" s="21">
        <v>-84.647913067177186</v>
      </c>
      <c r="N639" s="21">
        <v>-48.618947983679163</v>
      </c>
      <c r="O639" s="21">
        <v>-3.3707241396907665E-2</v>
      </c>
      <c r="P639" s="21">
        <v>-0.32853470570093773</v>
      </c>
      <c r="Q639" s="21">
        <v>-8.7448125075357971E-2</v>
      </c>
      <c r="R639" s="3">
        <f t="shared" si="75"/>
        <v>0</v>
      </c>
      <c r="S639" s="3">
        <f t="shared" si="76"/>
        <v>0</v>
      </c>
      <c r="T639" s="3">
        <f t="shared" si="77"/>
        <v>0</v>
      </c>
      <c r="U639" s="3">
        <f t="shared" si="78"/>
        <v>0</v>
      </c>
      <c r="V639" s="3">
        <f t="shared" si="79"/>
        <v>0</v>
      </c>
      <c r="W639" s="3">
        <f t="shared" si="80"/>
        <v>0</v>
      </c>
      <c r="X639" s="3">
        <f t="shared" si="81"/>
        <v>0</v>
      </c>
    </row>
    <row r="640" spans="1:24" hidden="1" x14ac:dyDescent="0.25">
      <c r="A640" s="37">
        <v>44404</v>
      </c>
      <c r="B640" s="38">
        <v>6</v>
      </c>
      <c r="C640" s="19" t="str">
        <f t="shared" si="82"/>
        <v>44404_6</v>
      </c>
      <c r="D640" s="21">
        <v>141.10115650044386</v>
      </c>
      <c r="E640" s="21">
        <v>166.78888738998137</v>
      </c>
      <c r="F640" s="21">
        <v>352.57694688028971</v>
      </c>
      <c r="G640" s="21">
        <v>181.84965829494854</v>
      </c>
      <c r="H640" s="21">
        <v>0.18238884519808282</v>
      </c>
      <c r="I640" s="21">
        <v>1.9402859874133043</v>
      </c>
      <c r="J640" s="21">
        <v>0.42914785265018407</v>
      </c>
      <c r="K640" s="21">
        <v>-35.727068979723597</v>
      </c>
      <c r="L640" s="21">
        <v>-39.719700378097762</v>
      </c>
      <c r="M640" s="21">
        <v>-85.087070723826699</v>
      </c>
      <c r="N640" s="21">
        <v>-47.992230790603656</v>
      </c>
      <c r="O640" s="21">
        <v>-3.4450774729764426E-2</v>
      </c>
      <c r="P640" s="21">
        <v>-0.34354077219048479</v>
      </c>
      <c r="Q640" s="21">
        <v>-8.8571909572161642E-2</v>
      </c>
      <c r="R640" s="3">
        <f t="shared" si="75"/>
        <v>0</v>
      </c>
      <c r="S640" s="3">
        <f t="shared" si="76"/>
        <v>0</v>
      </c>
      <c r="T640" s="3">
        <f t="shared" si="77"/>
        <v>0</v>
      </c>
      <c r="U640" s="3">
        <f t="shared" si="78"/>
        <v>0</v>
      </c>
      <c r="V640" s="3">
        <f t="shared" si="79"/>
        <v>0</v>
      </c>
      <c r="W640" s="3">
        <f t="shared" si="80"/>
        <v>0</v>
      </c>
      <c r="X640" s="3">
        <f t="shared" si="81"/>
        <v>0</v>
      </c>
    </row>
    <row r="641" spans="1:24" hidden="1" x14ac:dyDescent="0.25">
      <c r="A641" s="37">
        <v>44404</v>
      </c>
      <c r="B641" s="38">
        <v>7</v>
      </c>
      <c r="C641" s="19" t="str">
        <f t="shared" si="82"/>
        <v>44404_7</v>
      </c>
      <c r="D641" s="21">
        <v>162.43948501999441</v>
      </c>
      <c r="E641" s="21">
        <v>191.62437806645977</v>
      </c>
      <c r="F641" s="21">
        <v>407.09990623437614</v>
      </c>
      <c r="G641" s="21">
        <v>210.39380257595991</v>
      </c>
      <c r="H641" s="21">
        <v>0.18980877641526386</v>
      </c>
      <c r="I641" s="21">
        <v>2.1499803855400779</v>
      </c>
      <c r="J641" s="21">
        <v>0.44609468486713055</v>
      </c>
      <c r="K641" s="21">
        <v>-39.301856992433272</v>
      </c>
      <c r="L641" s="21">
        <v>-46.574347035268232</v>
      </c>
      <c r="M641" s="21">
        <v>-99.558630109883083</v>
      </c>
      <c r="N641" s="21">
        <v>-53.456879940720867</v>
      </c>
      <c r="O641" s="21">
        <v>-3.5568186172593191E-2</v>
      </c>
      <c r="P641" s="21">
        <v>-0.41973994989196611</v>
      </c>
      <c r="Q641" s="21">
        <v>-9.100653918284124E-2</v>
      </c>
      <c r="R641" s="3">
        <f t="shared" si="75"/>
        <v>0</v>
      </c>
      <c r="S641" s="3">
        <f t="shared" si="76"/>
        <v>0</v>
      </c>
      <c r="T641" s="3">
        <f t="shared" si="77"/>
        <v>0</v>
      </c>
      <c r="U641" s="3">
        <f t="shared" si="78"/>
        <v>0</v>
      </c>
      <c r="V641" s="3">
        <f t="shared" si="79"/>
        <v>0</v>
      </c>
      <c r="W641" s="3">
        <f t="shared" si="80"/>
        <v>0</v>
      </c>
      <c r="X641" s="3">
        <f t="shared" si="81"/>
        <v>0</v>
      </c>
    </row>
    <row r="642" spans="1:24" hidden="1" x14ac:dyDescent="0.25">
      <c r="A642" s="37">
        <v>44404</v>
      </c>
      <c r="B642" s="38">
        <v>8</v>
      </c>
      <c r="C642" s="19" t="str">
        <f t="shared" si="82"/>
        <v>44404_8</v>
      </c>
      <c r="D642" s="21">
        <v>199.85646514551343</v>
      </c>
      <c r="E642" s="21">
        <v>234.83139255182726</v>
      </c>
      <c r="F642" s="21">
        <v>496.94212004135636</v>
      </c>
      <c r="G642" s="21">
        <v>260.11642941833355</v>
      </c>
      <c r="H642" s="21">
        <v>0.2055698416102473</v>
      </c>
      <c r="I642" s="21">
        <v>2.597691637444941</v>
      </c>
      <c r="J642" s="21">
        <v>0.48022666101700512</v>
      </c>
      <c r="K642" s="21">
        <v>-42.323823865028352</v>
      </c>
      <c r="L642" s="21">
        <v>-53.151891530728712</v>
      </c>
      <c r="M642" s="21">
        <v>-114.74759867503532</v>
      </c>
      <c r="N642" s="21">
        <v>-58.290917038763688</v>
      </c>
      <c r="O642" s="21">
        <v>-3.8001298821162779E-2</v>
      </c>
      <c r="P642" s="21">
        <v>-0.45634010825862903</v>
      </c>
      <c r="Q642" s="21">
        <v>-9.586514614680508E-2</v>
      </c>
      <c r="R642" s="3">
        <f t="shared" si="75"/>
        <v>0</v>
      </c>
      <c r="S642" s="3">
        <f t="shared" si="76"/>
        <v>0</v>
      </c>
      <c r="T642" s="3">
        <f t="shared" si="77"/>
        <v>0</v>
      </c>
      <c r="U642" s="3">
        <f t="shared" si="78"/>
        <v>0</v>
      </c>
      <c r="V642" s="3">
        <f t="shared" si="79"/>
        <v>0</v>
      </c>
      <c r="W642" s="3">
        <f t="shared" si="80"/>
        <v>0</v>
      </c>
      <c r="X642" s="3">
        <f t="shared" si="81"/>
        <v>0</v>
      </c>
    </row>
    <row r="643" spans="1:24" hidden="1" x14ac:dyDescent="0.25">
      <c r="A643" s="37">
        <v>44404</v>
      </c>
      <c r="B643" s="38">
        <v>9</v>
      </c>
      <c r="C643" s="19" t="str">
        <f t="shared" si="82"/>
        <v>44404_9</v>
      </c>
      <c r="D643" s="21">
        <v>238.74959774992783</v>
      </c>
      <c r="E643" s="21">
        <v>286.65367276893073</v>
      </c>
      <c r="F643" s="21">
        <v>605.08395708491355</v>
      </c>
      <c r="G643" s="21">
        <v>314.04887455755767</v>
      </c>
      <c r="H643" s="21">
        <v>0.22217994970272878</v>
      </c>
      <c r="I643" s="21">
        <v>3.2154606043839378</v>
      </c>
      <c r="J643" s="21">
        <v>0.51546396906220415</v>
      </c>
      <c r="K643" s="21">
        <v>-26.857772406096483</v>
      </c>
      <c r="L643" s="21">
        <v>-34.383357652402353</v>
      </c>
      <c r="M643" s="21">
        <v>-76.231412904415734</v>
      </c>
      <c r="N643" s="21">
        <v>-38.870080582561336</v>
      </c>
      <c r="O643" s="21">
        <v>-2.3627259123284883E-2</v>
      </c>
      <c r="P643" s="21">
        <v>-0.23570994009078919</v>
      </c>
      <c r="Q643" s="21">
        <v>-6.2278996817666403E-2</v>
      </c>
      <c r="R643" s="3">
        <f t="shared" si="75"/>
        <v>0</v>
      </c>
      <c r="S643" s="3">
        <f t="shared" si="76"/>
        <v>0</v>
      </c>
      <c r="T643" s="3">
        <f t="shared" si="77"/>
        <v>0</v>
      </c>
      <c r="U643" s="3">
        <f t="shared" si="78"/>
        <v>0</v>
      </c>
      <c r="V643" s="3">
        <f t="shared" si="79"/>
        <v>0</v>
      </c>
      <c r="W643" s="3">
        <f t="shared" si="80"/>
        <v>0</v>
      </c>
      <c r="X643" s="3">
        <f t="shared" si="81"/>
        <v>0</v>
      </c>
    </row>
    <row r="644" spans="1:24" hidden="1" x14ac:dyDescent="0.25">
      <c r="A644" s="37">
        <v>44404</v>
      </c>
      <c r="B644" s="38">
        <v>10</v>
      </c>
      <c r="C644" s="19" t="str">
        <f t="shared" si="82"/>
        <v>44404_10</v>
      </c>
      <c r="D644" s="21">
        <v>263.20497638849031</v>
      </c>
      <c r="E644" s="21">
        <v>320.52981507653601</v>
      </c>
      <c r="F644" s="21">
        <v>677.17770465867682</v>
      </c>
      <c r="G644" s="21">
        <v>348.54989887209774</v>
      </c>
      <c r="H644" s="21">
        <v>0.27896566645059173</v>
      </c>
      <c r="I644" s="21">
        <v>3.6904409208166711</v>
      </c>
      <c r="J644" s="21">
        <v>0.64355524257330887</v>
      </c>
      <c r="K644" s="21">
        <v>-16.924307721687811</v>
      </c>
      <c r="L644" s="21">
        <v>-21.783324379229388</v>
      </c>
      <c r="M644" s="21">
        <v>-49.957331046225882</v>
      </c>
      <c r="N644" s="21">
        <v>-26.950660035502693</v>
      </c>
      <c r="O644" s="21">
        <v>5.0365293991766716E-2</v>
      </c>
      <c r="P644" s="21">
        <v>-3.6166262462012043E-3</v>
      </c>
      <c r="Q644" s="21">
        <v>0.10783452259760927</v>
      </c>
      <c r="R644" s="3">
        <f t="shared" si="75"/>
        <v>0</v>
      </c>
      <c r="S644" s="3">
        <f t="shared" si="76"/>
        <v>0</v>
      </c>
      <c r="T644" s="3">
        <f t="shared" si="77"/>
        <v>0</v>
      </c>
      <c r="U644" s="3">
        <f t="shared" si="78"/>
        <v>0</v>
      </c>
      <c r="V644" s="3">
        <f t="shared" si="79"/>
        <v>0</v>
      </c>
      <c r="W644" s="3">
        <f t="shared" si="80"/>
        <v>0</v>
      </c>
      <c r="X644" s="3">
        <f t="shared" si="81"/>
        <v>0</v>
      </c>
    </row>
    <row r="645" spans="1:24" x14ac:dyDescent="0.25">
      <c r="A645" s="37">
        <v>44404</v>
      </c>
      <c r="B645" s="38">
        <v>11</v>
      </c>
      <c r="C645" s="19" t="str">
        <f t="shared" si="82"/>
        <v>44404_11</v>
      </c>
      <c r="D645" s="21">
        <v>268.78805288885229</v>
      </c>
      <c r="E645" s="21">
        <v>326.3617349436484</v>
      </c>
      <c r="F645" s="21">
        <v>689.14004792909645</v>
      </c>
      <c r="G645" s="21">
        <v>355.3347489446553</v>
      </c>
      <c r="H645" s="21">
        <v>0.27361293547571591</v>
      </c>
      <c r="I645" s="21">
        <v>3.737955121525832</v>
      </c>
      <c r="J645" s="21">
        <v>0.63244976089760874</v>
      </c>
      <c r="K645" s="21">
        <v>-13.63315245990186</v>
      </c>
      <c r="L645" s="21">
        <v>-18.403647575525046</v>
      </c>
      <c r="M645" s="21">
        <v>-42.839178153405442</v>
      </c>
      <c r="N645" s="21">
        <v>-23.661965766690265</v>
      </c>
      <c r="O645" s="21">
        <v>5.8402491285536075E-2</v>
      </c>
      <c r="P645" s="21">
        <v>4.7638680461145055E-2</v>
      </c>
      <c r="Q645" s="21">
        <v>0.1253199542568032</v>
      </c>
      <c r="R645" s="3">
        <f t="shared" si="75"/>
        <v>0</v>
      </c>
      <c r="S645" s="3">
        <f t="shared" si="76"/>
        <v>0</v>
      </c>
      <c r="T645" s="3">
        <f t="shared" si="77"/>
        <v>0</v>
      </c>
      <c r="U645" s="3">
        <f t="shared" si="78"/>
        <v>0</v>
      </c>
      <c r="V645" s="3">
        <f t="shared" si="79"/>
        <v>3.0311370816266208E-2</v>
      </c>
      <c r="W645" s="3">
        <f t="shared" si="80"/>
        <v>0</v>
      </c>
      <c r="X645" s="3">
        <f t="shared" si="81"/>
        <v>0</v>
      </c>
    </row>
    <row r="646" spans="1:24" x14ac:dyDescent="0.25">
      <c r="A646" s="37">
        <v>44404</v>
      </c>
      <c r="B646" s="38">
        <v>12</v>
      </c>
      <c r="C646" s="19" t="str">
        <f t="shared" si="82"/>
        <v>44404_12</v>
      </c>
      <c r="D646" s="21">
        <v>261.23178991922566</v>
      </c>
      <c r="E646" s="21">
        <v>321.25146850411153</v>
      </c>
      <c r="F646" s="21">
        <v>678.2822014181279</v>
      </c>
      <c r="G646" s="21">
        <v>350.44545135826252</v>
      </c>
      <c r="H646" s="21">
        <v>0.25911775783903068</v>
      </c>
      <c r="I646" s="21">
        <v>3.6753450560712113</v>
      </c>
      <c r="J646" s="21">
        <v>0.60239099999216328</v>
      </c>
      <c r="K646" s="21">
        <v>-10.229398387050425</v>
      </c>
      <c r="L646" s="21">
        <v>-14.692328060641881</v>
      </c>
      <c r="M646" s="21">
        <v>-34.953460224008531</v>
      </c>
      <c r="N646" s="21">
        <v>-19.434044114845918</v>
      </c>
      <c r="O646" s="21">
        <v>7.1849240979530007E-2</v>
      </c>
      <c r="P646" s="21">
        <v>0.11707782230649201</v>
      </c>
      <c r="Q646" s="21">
        <v>0.15419890577569617</v>
      </c>
      <c r="R646" s="3">
        <f t="shared" si="75"/>
        <v>0</v>
      </c>
      <c r="S646" s="3">
        <f t="shared" si="76"/>
        <v>0</v>
      </c>
      <c r="T646" s="3">
        <f t="shared" si="77"/>
        <v>0</v>
      </c>
      <c r="U646" s="3">
        <f t="shared" si="78"/>
        <v>0</v>
      </c>
      <c r="V646" s="3">
        <f t="shared" si="79"/>
        <v>0.16495160368436951</v>
      </c>
      <c r="W646" s="3">
        <f t="shared" si="80"/>
        <v>0</v>
      </c>
      <c r="X646" s="3">
        <f t="shared" si="81"/>
        <v>0.27775745348731951</v>
      </c>
    </row>
    <row r="647" spans="1:24" hidden="1" x14ac:dyDescent="0.25">
      <c r="A647" s="37">
        <v>44404</v>
      </c>
      <c r="B647" s="38">
        <v>13</v>
      </c>
      <c r="C647" s="19" t="str">
        <f t="shared" si="82"/>
        <v>44404_13</v>
      </c>
      <c r="D647" s="21">
        <v>257.01818943847286</v>
      </c>
      <c r="E647" s="21">
        <v>314.35847023017857</v>
      </c>
      <c r="F647" s="21">
        <v>663.37373203214588</v>
      </c>
      <c r="G647" s="21">
        <v>343.45837327456042</v>
      </c>
      <c r="H647" s="21">
        <v>0.23374139574428954</v>
      </c>
      <c r="I647" s="21">
        <v>3.5669296088989983</v>
      </c>
      <c r="J647" s="21">
        <v>0.54625426996221416</v>
      </c>
      <c r="K647" s="21">
        <v>-9.1303803789590674</v>
      </c>
      <c r="L647" s="21">
        <v>-14.041025788858104</v>
      </c>
      <c r="M647" s="21">
        <v>-34.006058212159566</v>
      </c>
      <c r="N647" s="21">
        <v>-18.224925573507825</v>
      </c>
      <c r="O647" s="21">
        <v>3.9886796930525686E-2</v>
      </c>
      <c r="P647" s="21">
        <v>9.42544879040733E-2</v>
      </c>
      <c r="Q647" s="21">
        <v>7.9952479105775645E-2</v>
      </c>
      <c r="R647" s="3">
        <f t="shared" si="75"/>
        <v>0</v>
      </c>
      <c r="S647" s="3">
        <f t="shared" si="76"/>
        <v>0</v>
      </c>
      <c r="T647" s="3">
        <f t="shared" si="77"/>
        <v>0</v>
      </c>
      <c r="U647" s="3">
        <f t="shared" si="78"/>
        <v>0</v>
      </c>
      <c r="V647" s="3">
        <f t="shared" si="79"/>
        <v>0</v>
      </c>
      <c r="W647" s="3">
        <f t="shared" si="80"/>
        <v>0</v>
      </c>
      <c r="X647" s="3">
        <f t="shared" si="81"/>
        <v>0</v>
      </c>
    </row>
    <row r="648" spans="1:24" hidden="1" x14ac:dyDescent="0.25">
      <c r="A648" s="37">
        <v>44404</v>
      </c>
      <c r="B648" s="38">
        <v>14</v>
      </c>
      <c r="C648" s="19" t="str">
        <f t="shared" si="82"/>
        <v>44404_14</v>
      </c>
      <c r="D648" s="21">
        <v>252.7992990301228</v>
      </c>
      <c r="E648" s="21">
        <v>306.19188789078868</v>
      </c>
      <c r="F648" s="21">
        <v>648.70108350514533</v>
      </c>
      <c r="G648" s="21">
        <v>337.23912590396691</v>
      </c>
      <c r="H648" s="21">
        <v>0.22330172067736759</v>
      </c>
      <c r="I648" s="21">
        <v>3.3259507036805753</v>
      </c>
      <c r="J648" s="21">
        <v>0.52126261175172695</v>
      </c>
      <c r="K648" s="21">
        <v>-10.082329903871043</v>
      </c>
      <c r="L648" s="21">
        <v>-16.970692792416646</v>
      </c>
      <c r="M648" s="21">
        <v>-39.669453440648383</v>
      </c>
      <c r="N648" s="21">
        <v>-20.006347817138742</v>
      </c>
      <c r="O648" s="21">
        <v>3.5892215860342219E-2</v>
      </c>
      <c r="P648" s="21">
        <v>1.8564124764031065E-2</v>
      </c>
      <c r="Q648" s="21">
        <v>7.0989074758341902E-2</v>
      </c>
      <c r="R648" s="3">
        <f t="shared" si="75"/>
        <v>0</v>
      </c>
      <c r="S648" s="3">
        <f t="shared" si="76"/>
        <v>0</v>
      </c>
      <c r="T648" s="3">
        <f t="shared" si="77"/>
        <v>0</v>
      </c>
      <c r="U648" s="3">
        <f t="shared" si="78"/>
        <v>0</v>
      </c>
      <c r="V648" s="3">
        <f t="shared" si="79"/>
        <v>0</v>
      </c>
      <c r="W648" s="3">
        <f t="shared" si="80"/>
        <v>0</v>
      </c>
      <c r="X648" s="3">
        <f t="shared" si="81"/>
        <v>0</v>
      </c>
    </row>
    <row r="649" spans="1:24" hidden="1" x14ac:dyDescent="0.25">
      <c r="A649" s="37">
        <v>44404</v>
      </c>
      <c r="B649" s="38">
        <v>15</v>
      </c>
      <c r="C649" s="19" t="str">
        <f t="shared" si="82"/>
        <v>44404_15</v>
      </c>
      <c r="D649" s="21">
        <v>244.00163325014984</v>
      </c>
      <c r="E649" s="21">
        <v>298.34225817955678</v>
      </c>
      <c r="F649" s="21">
        <v>631.95161829790311</v>
      </c>
      <c r="G649" s="21">
        <v>326.04657100466125</v>
      </c>
      <c r="H649" s="21">
        <v>0.21646622378430067</v>
      </c>
      <c r="I649" s="21">
        <v>3.2673236311521028</v>
      </c>
      <c r="J649" s="21">
        <v>0.50473660329055936</v>
      </c>
      <c r="K649" s="21">
        <v>-9.9420615446120344</v>
      </c>
      <c r="L649" s="21">
        <v>-15.874333076813302</v>
      </c>
      <c r="M649" s="21">
        <v>-37.266473080783982</v>
      </c>
      <c r="N649" s="21">
        <v>-19.996634832162027</v>
      </c>
      <c r="O649" s="21">
        <v>3.298360091689468E-2</v>
      </c>
      <c r="P649" s="21">
        <v>5.2894394637080767E-2</v>
      </c>
      <c r="Q649" s="21">
        <v>6.4221434558217966E-2</v>
      </c>
      <c r="R649" s="3">
        <f t="shared" si="75"/>
        <v>0</v>
      </c>
      <c r="S649" s="3">
        <f t="shared" si="76"/>
        <v>0</v>
      </c>
      <c r="T649" s="3">
        <f t="shared" si="77"/>
        <v>0</v>
      </c>
      <c r="U649" s="3">
        <f t="shared" si="78"/>
        <v>0</v>
      </c>
      <c r="V649" s="3">
        <f t="shared" si="79"/>
        <v>0</v>
      </c>
      <c r="W649" s="3">
        <f t="shared" si="80"/>
        <v>0</v>
      </c>
      <c r="X649" s="3">
        <f t="shared" si="81"/>
        <v>0</v>
      </c>
    </row>
    <row r="650" spans="1:24" hidden="1" x14ac:dyDescent="0.25">
      <c r="A650" s="37">
        <v>44404</v>
      </c>
      <c r="B650" s="38">
        <v>16</v>
      </c>
      <c r="C650" s="19" t="str">
        <f t="shared" si="82"/>
        <v>44404_16</v>
      </c>
      <c r="D650" s="21">
        <v>236.13168435812577</v>
      </c>
      <c r="E650" s="21">
        <v>290.59293006374924</v>
      </c>
      <c r="F650" s="21">
        <v>614.5716738425848</v>
      </c>
      <c r="G650" s="21">
        <v>316.01342197122824</v>
      </c>
      <c r="H650" s="21">
        <v>0.22433347799516959</v>
      </c>
      <c r="I650" s="21">
        <v>3.2230476670869579</v>
      </c>
      <c r="J650" s="21">
        <v>0.52417514727594405</v>
      </c>
      <c r="K650" s="21">
        <v>-11.542328286433305</v>
      </c>
      <c r="L650" s="21">
        <v>-16.97998679617611</v>
      </c>
      <c r="M650" s="21">
        <v>-39.516579327950133</v>
      </c>
      <c r="N650" s="21">
        <v>-21.858892045495296</v>
      </c>
      <c r="O650" s="21">
        <v>3.7824272123588437E-2</v>
      </c>
      <c r="P650" s="21">
        <v>6.1606213713435068E-2</v>
      </c>
      <c r="Q650" s="21">
        <v>7.8231816218776895E-2</v>
      </c>
      <c r="R650" s="3">
        <f t="shared" si="75"/>
        <v>0</v>
      </c>
      <c r="S650" s="3">
        <f t="shared" si="76"/>
        <v>0</v>
      </c>
      <c r="T650" s="3">
        <f t="shared" si="77"/>
        <v>0</v>
      </c>
      <c r="U650" s="3">
        <f t="shared" si="78"/>
        <v>0</v>
      </c>
      <c r="V650" s="3">
        <f t="shared" si="79"/>
        <v>0</v>
      </c>
      <c r="W650" s="3">
        <f t="shared" si="80"/>
        <v>0</v>
      </c>
      <c r="X650" s="3">
        <f t="shared" si="81"/>
        <v>0</v>
      </c>
    </row>
    <row r="651" spans="1:24" hidden="1" x14ac:dyDescent="0.25">
      <c r="A651" s="37">
        <v>44404</v>
      </c>
      <c r="B651" s="38">
        <v>17</v>
      </c>
      <c r="C651" s="19" t="str">
        <f t="shared" si="82"/>
        <v>44404_17</v>
      </c>
      <c r="D651" s="21">
        <v>231.93619431397192</v>
      </c>
      <c r="E651" s="21">
        <v>283.10584179255284</v>
      </c>
      <c r="F651" s="21">
        <v>599.17765202987414</v>
      </c>
      <c r="G651" s="21">
        <v>307.09902947016366</v>
      </c>
      <c r="H651" s="21">
        <v>0.21262731690428188</v>
      </c>
      <c r="I651" s="21">
        <v>3.1258122844692182</v>
      </c>
      <c r="J651" s="21">
        <v>0.50202690294512098</v>
      </c>
      <c r="K651" s="21">
        <v>-12.328189619154491</v>
      </c>
      <c r="L651" s="21">
        <v>-17.163001241256978</v>
      </c>
      <c r="M651" s="21">
        <v>-39.032660822668412</v>
      </c>
      <c r="N651" s="21">
        <v>-21.149819631687475</v>
      </c>
      <c r="O651" s="21">
        <v>1.6505043646592561E-2</v>
      </c>
      <c r="P651" s="21">
        <v>3.5430154285020325E-2</v>
      </c>
      <c r="Q651" s="21">
        <v>3.482437595790723E-2</v>
      </c>
      <c r="R651" s="3">
        <f t="shared" ref="R651:R682" si="83">MAX(0,(K651-D651*0.2)*$T$5)+MAX(0,(K651-D651*0.3)*($U$5-$T$5))+MAX(0,(K651-D651*0.5)*($W$5-$V$5))+MAX(0,(K651-D651*0.8)*($X$5-$W$5))</f>
        <v>0</v>
      </c>
      <c r="S651" s="3">
        <f t="shared" ref="S651:S682" si="84">MAX(0,(L651-E651*0.2)*$T$5)+MAX(0,(L651-E651*0.3)*($U$5-$T$5))+MAX(0,(L651-E651*0.5)*($W$5-$V$5))+MAX(0,(L651-E651*0.8)*($X$5-$W$5))</f>
        <v>0</v>
      </c>
      <c r="T651" s="3">
        <f t="shared" ref="T651:T682" si="85">MAX(0,(M651-F651*0.2)*$T$5)+MAX(0,(M651-F651*0.3)*($U$5-$T$5))+MAX(0,(M651-F651*0.5)*($W$5-$V$5))+MAX(0,(M651-F651*0.8)*($X$5-$W$5))</f>
        <v>0</v>
      </c>
      <c r="U651" s="3">
        <f t="shared" ref="U651:U682" si="86">MAX(0,(N651-G651*0.2)*$T$5)+MAX(0,(N651-G651*0.3)*($U$5-$T$5))+MAX(0,(N651-G651*0.5)*($W$5-$V$5))+MAX(0,(N651-G651*0.8)*($X$5-$W$5))</f>
        <v>0</v>
      </c>
      <c r="V651" s="3">
        <f t="shared" ref="V651:V682" si="87">MAX(0,(O651-H651*0.2)*$T$5)+MAX(0,(O651-H651*0.3)*($U$5-$T$5))+MAX(0,(O651-H651*0.5)*($W$5-$V$5))+MAX(0,(O651-H651*0.8)*($X$5-$W$5))</f>
        <v>0</v>
      </c>
      <c r="W651" s="3">
        <f t="shared" ref="W651:W682" si="88">MAX(0,(P651-I651*0.2)*$T$5)+MAX(0,(P651-I651*0.3)*($U$5-$T$5))+MAX(0,(P651-I651*0.5)*($W$5-$V$5))+MAX(0,(P651-I651*0.8)*($X$5-$W$5))</f>
        <v>0</v>
      </c>
      <c r="X651" s="3">
        <f t="shared" ref="X651:X682" si="89">MAX(0,(Q651-J651*0.2)*$T$5)+MAX(0,(Q651-J651*0.3)*($U$5-$T$5))+MAX(0,(Q651-J651*0.5)*($W$5-$V$5))+MAX(0,(Q651-J651*0.8)*($X$5-$W$5))</f>
        <v>0</v>
      </c>
    </row>
    <row r="652" spans="1:24" hidden="1" x14ac:dyDescent="0.25">
      <c r="A652" s="37">
        <v>44404</v>
      </c>
      <c r="B652" s="38">
        <v>18</v>
      </c>
      <c r="C652" s="19" t="str">
        <f t="shared" ref="C652:C715" si="90">CONCATENATE(A652,"_",B652)</f>
        <v>44404_18</v>
      </c>
      <c r="D652" s="21">
        <v>231.65822389238477</v>
      </c>
      <c r="E652" s="21">
        <v>279.13641044436173</v>
      </c>
      <c r="F652" s="21">
        <v>594.60158691206323</v>
      </c>
      <c r="G652" s="21">
        <v>305.37436050084369</v>
      </c>
      <c r="H652" s="21">
        <v>0.2043814383360982</v>
      </c>
      <c r="I652" s="21">
        <v>2.9158312630272523</v>
      </c>
      <c r="J652" s="21">
        <v>0.46986293799699658</v>
      </c>
      <c r="K652" s="21">
        <v>-11.439705944411289</v>
      </c>
      <c r="L652" s="21">
        <v>-17.202091124255755</v>
      </c>
      <c r="M652" s="21">
        <v>-37.478272723859554</v>
      </c>
      <c r="N652" s="21">
        <v>-17.706317513089736</v>
      </c>
      <c r="O652" s="21">
        <v>-2.0457082442181813E-2</v>
      </c>
      <c r="P652" s="21">
        <v>-9.2198298401458795E-2</v>
      </c>
      <c r="Q652" s="21">
        <v>-5.6822906204349197E-2</v>
      </c>
      <c r="R652" s="3">
        <f t="shared" si="83"/>
        <v>0</v>
      </c>
      <c r="S652" s="3">
        <f t="shared" si="84"/>
        <v>0</v>
      </c>
      <c r="T652" s="3">
        <f t="shared" si="85"/>
        <v>0</v>
      </c>
      <c r="U652" s="3">
        <f t="shared" si="86"/>
        <v>0</v>
      </c>
      <c r="V652" s="3">
        <f t="shared" si="87"/>
        <v>0</v>
      </c>
      <c r="W652" s="3">
        <f t="shared" si="88"/>
        <v>0</v>
      </c>
      <c r="X652" s="3">
        <f t="shared" si="89"/>
        <v>0</v>
      </c>
    </row>
    <row r="653" spans="1:24" hidden="1" x14ac:dyDescent="0.25">
      <c r="A653" s="37">
        <v>44404</v>
      </c>
      <c r="B653" s="38">
        <v>19</v>
      </c>
      <c r="C653" s="19" t="str">
        <f t="shared" si="90"/>
        <v>44404_19</v>
      </c>
      <c r="D653" s="21">
        <v>262.08445464852161</v>
      </c>
      <c r="E653" s="21">
        <v>313.85807177206175</v>
      </c>
      <c r="F653" s="21">
        <v>677.7267061485137</v>
      </c>
      <c r="G653" s="21">
        <v>349.29161393350159</v>
      </c>
      <c r="H653" s="21">
        <v>0.25797038476965434</v>
      </c>
      <c r="I653" s="21">
        <v>3.2670993373662176</v>
      </c>
      <c r="J653" s="21">
        <v>0.58875736447278215</v>
      </c>
      <c r="K653" s="21">
        <v>-13.254310304085823</v>
      </c>
      <c r="L653" s="21">
        <v>-19.603487721753282</v>
      </c>
      <c r="M653" s="21">
        <v>-39.967338590371583</v>
      </c>
      <c r="N653" s="21">
        <v>-18.515319475646017</v>
      </c>
      <c r="O653" s="21">
        <v>-2.9560766883849725E-2</v>
      </c>
      <c r="P653" s="21">
        <v>-0.17665206287343044</v>
      </c>
      <c r="Q653" s="21">
        <v>-7.6618404450900734E-2</v>
      </c>
      <c r="R653" s="3">
        <f t="shared" si="83"/>
        <v>0</v>
      </c>
      <c r="S653" s="3">
        <f t="shared" si="84"/>
        <v>0</v>
      </c>
      <c r="T653" s="3">
        <f t="shared" si="85"/>
        <v>0</v>
      </c>
      <c r="U653" s="3">
        <f t="shared" si="86"/>
        <v>0</v>
      </c>
      <c r="V653" s="3">
        <f t="shared" si="87"/>
        <v>0</v>
      </c>
      <c r="W653" s="3">
        <f t="shared" si="88"/>
        <v>0</v>
      </c>
      <c r="X653" s="3">
        <f t="shared" si="89"/>
        <v>0</v>
      </c>
    </row>
    <row r="654" spans="1:24" hidden="1" x14ac:dyDescent="0.25">
      <c r="A654" s="37">
        <v>44404</v>
      </c>
      <c r="B654" s="38">
        <v>20</v>
      </c>
      <c r="C654" s="19" t="str">
        <f t="shared" si="90"/>
        <v>44404_20</v>
      </c>
      <c r="D654" s="21">
        <v>279.55284675100233</v>
      </c>
      <c r="E654" s="21">
        <v>337.74582201238019</v>
      </c>
      <c r="F654" s="21">
        <v>735.44131371705225</v>
      </c>
      <c r="G654" s="21">
        <v>376.66090414493272</v>
      </c>
      <c r="H654" s="21">
        <v>0.28224026035842315</v>
      </c>
      <c r="I654" s="21">
        <v>3.5553200968941381</v>
      </c>
      <c r="J654" s="21">
        <v>0.64391365100173292</v>
      </c>
      <c r="K654" s="21">
        <v>-15.394369175059214</v>
      </c>
      <c r="L654" s="21">
        <v>-21.915844186998413</v>
      </c>
      <c r="M654" s="21">
        <v>-43.917108335798979</v>
      </c>
      <c r="N654" s="21">
        <v>-20.60594350247532</v>
      </c>
      <c r="O654" s="21">
        <v>-3.7068570244090535E-2</v>
      </c>
      <c r="P654" s="21">
        <v>-0.20612413819822162</v>
      </c>
      <c r="Q654" s="21">
        <v>-9.3525522581740336E-2</v>
      </c>
      <c r="R654" s="3">
        <f t="shared" si="83"/>
        <v>0</v>
      </c>
      <c r="S654" s="3">
        <f t="shared" si="84"/>
        <v>0</v>
      </c>
      <c r="T654" s="3">
        <f t="shared" si="85"/>
        <v>0</v>
      </c>
      <c r="U654" s="3">
        <f t="shared" si="86"/>
        <v>0</v>
      </c>
      <c r="V654" s="3">
        <f t="shared" si="87"/>
        <v>0</v>
      </c>
      <c r="W654" s="3">
        <f t="shared" si="88"/>
        <v>0</v>
      </c>
      <c r="X654" s="3">
        <f t="shared" si="89"/>
        <v>0</v>
      </c>
    </row>
    <row r="655" spans="1:24" hidden="1" x14ac:dyDescent="0.25">
      <c r="A655" s="37">
        <v>44404</v>
      </c>
      <c r="B655" s="38">
        <v>21</v>
      </c>
      <c r="C655" s="19" t="str">
        <f t="shared" si="90"/>
        <v>44404_21</v>
      </c>
      <c r="D655" s="21">
        <v>279.79021205303616</v>
      </c>
      <c r="E655" s="21">
        <v>341.47301281046163</v>
      </c>
      <c r="F655" s="21">
        <v>746.27958714812667</v>
      </c>
      <c r="G655" s="21">
        <v>380.38522066149335</v>
      </c>
      <c r="H655" s="21">
        <v>0.27997924956566228</v>
      </c>
      <c r="I655" s="21">
        <v>3.6088607287339127</v>
      </c>
      <c r="J655" s="21">
        <v>0.63766298613225381</v>
      </c>
      <c r="K655" s="21">
        <v>-17.427270845588758</v>
      </c>
      <c r="L655" s="21">
        <v>-24.028434471696773</v>
      </c>
      <c r="M655" s="21">
        <v>-48.521230301423707</v>
      </c>
      <c r="N655" s="21">
        <v>-23.011029799653464</v>
      </c>
      <c r="O655" s="21">
        <v>-4.0080035501368842E-2</v>
      </c>
      <c r="P655" s="21">
        <v>-0.22567314315190584</v>
      </c>
      <c r="Q655" s="21">
        <v>-0.1003475686183798</v>
      </c>
      <c r="R655" s="3">
        <f t="shared" si="83"/>
        <v>0</v>
      </c>
      <c r="S655" s="3">
        <f t="shared" si="84"/>
        <v>0</v>
      </c>
      <c r="T655" s="3">
        <f t="shared" si="85"/>
        <v>0</v>
      </c>
      <c r="U655" s="3">
        <f t="shared" si="86"/>
        <v>0</v>
      </c>
      <c r="V655" s="3">
        <f t="shared" si="87"/>
        <v>0</v>
      </c>
      <c r="W655" s="3">
        <f t="shared" si="88"/>
        <v>0</v>
      </c>
      <c r="X655" s="3">
        <f t="shared" si="89"/>
        <v>0</v>
      </c>
    </row>
    <row r="656" spans="1:24" hidden="1" x14ac:dyDescent="0.25">
      <c r="A656" s="37">
        <v>44404</v>
      </c>
      <c r="B656" s="38">
        <v>22</v>
      </c>
      <c r="C656" s="19" t="str">
        <f t="shared" si="90"/>
        <v>44404_22</v>
      </c>
      <c r="D656" s="21">
        <v>273.66049478091338</v>
      </c>
      <c r="E656" s="21">
        <v>337.14250902609785</v>
      </c>
      <c r="F656" s="21">
        <v>738.30378137306207</v>
      </c>
      <c r="G656" s="21">
        <v>373.46027771017987</v>
      </c>
      <c r="H656" s="21">
        <v>0.27461844442190386</v>
      </c>
      <c r="I656" s="21">
        <v>3.57325056462293</v>
      </c>
      <c r="J656" s="21">
        <v>0.62684944282455479</v>
      </c>
      <c r="K656" s="21">
        <v>-18.960708780401525</v>
      </c>
      <c r="L656" s="21">
        <v>-24.399678545388547</v>
      </c>
      <c r="M656" s="21">
        <v>-49.814123303950552</v>
      </c>
      <c r="N656" s="21">
        <v>-25.162920720923452</v>
      </c>
      <c r="O656" s="21">
        <v>-3.8493491618210619E-2</v>
      </c>
      <c r="P656" s="21">
        <v>-0.22453356227413432</v>
      </c>
      <c r="Q656" s="21">
        <v>-9.657901002230157E-2</v>
      </c>
      <c r="R656" s="3">
        <f t="shared" si="83"/>
        <v>0</v>
      </c>
      <c r="S656" s="3">
        <f t="shared" si="84"/>
        <v>0</v>
      </c>
      <c r="T656" s="3">
        <f t="shared" si="85"/>
        <v>0</v>
      </c>
      <c r="U656" s="3">
        <f t="shared" si="86"/>
        <v>0</v>
      </c>
      <c r="V656" s="3">
        <f t="shared" si="87"/>
        <v>0</v>
      </c>
      <c r="W656" s="3">
        <f t="shared" si="88"/>
        <v>0</v>
      </c>
      <c r="X656" s="3">
        <f t="shared" si="89"/>
        <v>0</v>
      </c>
    </row>
    <row r="657" spans="1:24" hidden="1" x14ac:dyDescent="0.25">
      <c r="A657" s="37">
        <v>44404</v>
      </c>
      <c r="B657" s="38">
        <v>23</v>
      </c>
      <c r="C657" s="19" t="str">
        <f t="shared" si="90"/>
        <v>44404_23</v>
      </c>
      <c r="D657" s="21">
        <v>253.80329995681112</v>
      </c>
      <c r="E657" s="21">
        <v>314.22915933044726</v>
      </c>
      <c r="F657" s="21">
        <v>688.39872096930185</v>
      </c>
      <c r="G657" s="21">
        <v>346.17701198986668</v>
      </c>
      <c r="H657" s="21">
        <v>0.27014639354964187</v>
      </c>
      <c r="I657" s="21">
        <v>3.3266906999598156</v>
      </c>
      <c r="J657" s="21">
        <v>0.61845167767740616</v>
      </c>
      <c r="K657" s="21">
        <v>-21.87604184142192</v>
      </c>
      <c r="L657" s="21">
        <v>-26.297722392649757</v>
      </c>
      <c r="M657" s="21">
        <v>-53.834906418901149</v>
      </c>
      <c r="N657" s="21">
        <v>-29.086542511263389</v>
      </c>
      <c r="O657" s="21">
        <v>-2.4054101896904042E-2</v>
      </c>
      <c r="P657" s="21">
        <v>-0.23780507736799944</v>
      </c>
      <c r="Q657" s="21">
        <v>-6.283445803660237E-2</v>
      </c>
      <c r="R657" s="3">
        <f t="shared" si="83"/>
        <v>0</v>
      </c>
      <c r="S657" s="3">
        <f t="shared" si="84"/>
        <v>0</v>
      </c>
      <c r="T657" s="3">
        <f t="shared" si="85"/>
        <v>0</v>
      </c>
      <c r="U657" s="3">
        <f t="shared" si="86"/>
        <v>0</v>
      </c>
      <c r="V657" s="3">
        <f t="shared" si="87"/>
        <v>0</v>
      </c>
      <c r="W657" s="3">
        <f t="shared" si="88"/>
        <v>0</v>
      </c>
      <c r="X657" s="3">
        <f t="shared" si="89"/>
        <v>0</v>
      </c>
    </row>
    <row r="658" spans="1:24" hidden="1" x14ac:dyDescent="0.25">
      <c r="A658" s="37">
        <v>44404</v>
      </c>
      <c r="B658" s="38">
        <v>24</v>
      </c>
      <c r="C658" s="19" t="str">
        <f t="shared" si="90"/>
        <v>44404_24</v>
      </c>
      <c r="D658" s="21">
        <v>221.55771800799405</v>
      </c>
      <c r="E658" s="21">
        <v>273.43568615632034</v>
      </c>
      <c r="F658" s="21">
        <v>596.77185158581801</v>
      </c>
      <c r="G658" s="21">
        <v>298.60636875387468</v>
      </c>
      <c r="H658" s="21">
        <v>0.25250168585838417</v>
      </c>
      <c r="I658" s="21">
        <v>2.9322936710359913</v>
      </c>
      <c r="J658" s="21">
        <v>0.58210451602052693</v>
      </c>
      <c r="K658" s="21">
        <v>-21.18777106445372</v>
      </c>
      <c r="L658" s="21">
        <v>-25.884784698132663</v>
      </c>
      <c r="M658" s="21">
        <v>-52.721389675393723</v>
      </c>
      <c r="N658" s="21">
        <v>-28.039115947182061</v>
      </c>
      <c r="O658" s="21">
        <v>-2.0977401648797467E-2</v>
      </c>
      <c r="P658" s="21">
        <v>-0.243777145678712</v>
      </c>
      <c r="Q658" s="21">
        <v>-5.6387688814105497E-2</v>
      </c>
      <c r="R658" s="3">
        <f t="shared" si="83"/>
        <v>0</v>
      </c>
      <c r="S658" s="3">
        <f t="shared" si="84"/>
        <v>0</v>
      </c>
      <c r="T658" s="3">
        <f t="shared" si="85"/>
        <v>0</v>
      </c>
      <c r="U658" s="3">
        <f t="shared" si="86"/>
        <v>0</v>
      </c>
      <c r="V658" s="3">
        <f t="shared" si="87"/>
        <v>0</v>
      </c>
      <c r="W658" s="3">
        <f t="shared" si="88"/>
        <v>0</v>
      </c>
      <c r="X658" s="3">
        <f t="shared" si="89"/>
        <v>0</v>
      </c>
    </row>
    <row r="659" spans="1:24" hidden="1" x14ac:dyDescent="0.25">
      <c r="A659" s="37">
        <v>44405</v>
      </c>
      <c r="B659" s="38">
        <v>1</v>
      </c>
      <c r="C659" s="19" t="str">
        <f t="shared" si="90"/>
        <v>44405_1</v>
      </c>
      <c r="D659" s="21">
        <v>187.86238398975053</v>
      </c>
      <c r="E659" s="21">
        <v>228.90314027007545</v>
      </c>
      <c r="F659" s="21">
        <v>495.45022588896336</v>
      </c>
      <c r="G659" s="21">
        <v>248.59619195054873</v>
      </c>
      <c r="H659" s="21">
        <v>0.22683849839084216</v>
      </c>
      <c r="I659" s="21">
        <v>2.4743144957544074</v>
      </c>
      <c r="J659" s="21">
        <v>0.52777289263980198</v>
      </c>
      <c r="K659" s="21">
        <v>-20.758268018995814</v>
      </c>
      <c r="L659" s="21">
        <v>-26.080852425034887</v>
      </c>
      <c r="M659" s="21">
        <v>-53.341676095695405</v>
      </c>
      <c r="N659" s="21">
        <v>-27.992488897953063</v>
      </c>
      <c r="O659" s="21">
        <v>-1.751172483041551E-2</v>
      </c>
      <c r="P659" s="21">
        <v>-0.24381876781609296</v>
      </c>
      <c r="Q659" s="21">
        <v>-4.9522972624682887E-2</v>
      </c>
      <c r="R659" s="3">
        <f t="shared" si="83"/>
        <v>0</v>
      </c>
      <c r="S659" s="3">
        <f t="shared" si="84"/>
        <v>0</v>
      </c>
      <c r="T659" s="3">
        <f t="shared" si="85"/>
        <v>0</v>
      </c>
      <c r="U659" s="3">
        <f t="shared" si="86"/>
        <v>0</v>
      </c>
      <c r="V659" s="3">
        <f t="shared" si="87"/>
        <v>0</v>
      </c>
      <c r="W659" s="3">
        <f t="shared" si="88"/>
        <v>0</v>
      </c>
      <c r="X659" s="3">
        <f t="shared" si="89"/>
        <v>0</v>
      </c>
    </row>
    <row r="660" spans="1:24" hidden="1" x14ac:dyDescent="0.25">
      <c r="A660" s="37">
        <v>44405</v>
      </c>
      <c r="B660" s="38">
        <v>2</v>
      </c>
      <c r="C660" s="19" t="str">
        <f t="shared" si="90"/>
        <v>44405_2</v>
      </c>
      <c r="D660" s="21">
        <v>163.73286645415149</v>
      </c>
      <c r="E660" s="21">
        <v>195.15307337038018</v>
      </c>
      <c r="F660" s="21">
        <v>418.01655003095385</v>
      </c>
      <c r="G660" s="21">
        <v>211.5367394912719</v>
      </c>
      <c r="H660" s="21">
        <v>0.20045486731501339</v>
      </c>
      <c r="I660" s="21">
        <v>2.1040161579018699</v>
      </c>
      <c r="J660" s="21">
        <v>0.46869562571483231</v>
      </c>
      <c r="K660" s="21">
        <v>-23.102421776138932</v>
      </c>
      <c r="L660" s="21">
        <v>-29.20749868848084</v>
      </c>
      <c r="M660" s="21">
        <v>-60.374399662286557</v>
      </c>
      <c r="N660" s="21">
        <v>-31.376518701010642</v>
      </c>
      <c r="O660" s="21">
        <v>-2.4071297114539428E-2</v>
      </c>
      <c r="P660" s="21">
        <v>-0.29411434256989205</v>
      </c>
      <c r="Q660" s="21">
        <v>-6.4758642589149221E-2</v>
      </c>
      <c r="R660" s="3">
        <f t="shared" si="83"/>
        <v>0</v>
      </c>
      <c r="S660" s="3">
        <f t="shared" si="84"/>
        <v>0</v>
      </c>
      <c r="T660" s="3">
        <f t="shared" si="85"/>
        <v>0</v>
      </c>
      <c r="U660" s="3">
        <f t="shared" si="86"/>
        <v>0</v>
      </c>
      <c r="V660" s="3">
        <f t="shared" si="87"/>
        <v>0</v>
      </c>
      <c r="W660" s="3">
        <f t="shared" si="88"/>
        <v>0</v>
      </c>
      <c r="X660" s="3">
        <f t="shared" si="89"/>
        <v>0</v>
      </c>
    </row>
    <row r="661" spans="1:24" hidden="1" x14ac:dyDescent="0.25">
      <c r="A661" s="37">
        <v>44405</v>
      </c>
      <c r="B661" s="38">
        <v>3</v>
      </c>
      <c r="C661" s="19" t="str">
        <f t="shared" si="90"/>
        <v>44405_3</v>
      </c>
      <c r="D661" s="21">
        <v>150.48343335332217</v>
      </c>
      <c r="E661" s="21">
        <v>176.47398109378867</v>
      </c>
      <c r="F661" s="21">
        <v>375.34731180315441</v>
      </c>
      <c r="G661" s="21">
        <v>191.49772570948755</v>
      </c>
      <c r="H661" s="21">
        <v>0.18718686752682157</v>
      </c>
      <c r="I661" s="21">
        <v>1.9037099812666318</v>
      </c>
      <c r="J661" s="21">
        <v>0.43899520627236016</v>
      </c>
      <c r="K661" s="21">
        <v>-23.990771628574773</v>
      </c>
      <c r="L661" s="21">
        <v>-30.394337681486419</v>
      </c>
      <c r="M661" s="21">
        <v>-62.967219876800094</v>
      </c>
      <c r="N661" s="21">
        <v>-32.607886372313246</v>
      </c>
      <c r="O661" s="21">
        <v>-3.3556637015542339E-2</v>
      </c>
      <c r="P661" s="21">
        <v>-0.31972614932932053</v>
      </c>
      <c r="Q661" s="21">
        <v>-8.6541497408814075E-2</v>
      </c>
      <c r="R661" s="3">
        <f t="shared" si="83"/>
        <v>0</v>
      </c>
      <c r="S661" s="3">
        <f t="shared" si="84"/>
        <v>0</v>
      </c>
      <c r="T661" s="3">
        <f t="shared" si="85"/>
        <v>0</v>
      </c>
      <c r="U661" s="3">
        <f t="shared" si="86"/>
        <v>0</v>
      </c>
      <c r="V661" s="3">
        <f t="shared" si="87"/>
        <v>0</v>
      </c>
      <c r="W661" s="3">
        <f t="shared" si="88"/>
        <v>0</v>
      </c>
      <c r="X661" s="3">
        <f t="shared" si="89"/>
        <v>0</v>
      </c>
    </row>
    <row r="662" spans="1:24" hidden="1" x14ac:dyDescent="0.25">
      <c r="A662" s="37">
        <v>44405</v>
      </c>
      <c r="B662" s="38">
        <v>4</v>
      </c>
      <c r="C662" s="19" t="str">
        <f t="shared" si="90"/>
        <v>44405_4</v>
      </c>
      <c r="D662" s="21">
        <v>144.27313942733065</v>
      </c>
      <c r="E662" s="21">
        <v>167.13580730401171</v>
      </c>
      <c r="F662" s="21">
        <v>352.94465841903224</v>
      </c>
      <c r="G662" s="21">
        <v>181.86693397013991</v>
      </c>
      <c r="H662" s="21">
        <v>0.17914509533659451</v>
      </c>
      <c r="I662" s="21">
        <v>1.805523797263173</v>
      </c>
      <c r="J662" s="21">
        <v>0.42201705367977488</v>
      </c>
      <c r="K662" s="21">
        <v>-24.199999547453462</v>
      </c>
      <c r="L662" s="21">
        <v>-30.964162827144275</v>
      </c>
      <c r="M662" s="21">
        <v>-64.734042510966432</v>
      </c>
      <c r="N662" s="21">
        <v>-33.099589066020307</v>
      </c>
      <c r="O662" s="21">
        <v>-4.1162924697788546E-2</v>
      </c>
      <c r="P662" s="21">
        <v>-0.33044814478148399</v>
      </c>
      <c r="Q662" s="21">
        <v>-0.10359827392883164</v>
      </c>
      <c r="R662" s="3">
        <f t="shared" si="83"/>
        <v>0</v>
      </c>
      <c r="S662" s="3">
        <f t="shared" si="84"/>
        <v>0</v>
      </c>
      <c r="T662" s="3">
        <f t="shared" si="85"/>
        <v>0</v>
      </c>
      <c r="U662" s="3">
        <f t="shared" si="86"/>
        <v>0</v>
      </c>
      <c r="V662" s="3">
        <f t="shared" si="87"/>
        <v>0</v>
      </c>
      <c r="W662" s="3">
        <f t="shared" si="88"/>
        <v>0</v>
      </c>
      <c r="X662" s="3">
        <f t="shared" si="89"/>
        <v>0</v>
      </c>
    </row>
    <row r="663" spans="1:24" hidden="1" x14ac:dyDescent="0.25">
      <c r="A663" s="37">
        <v>44405</v>
      </c>
      <c r="B663" s="38">
        <v>5</v>
      </c>
      <c r="C663" s="19" t="str">
        <f t="shared" si="90"/>
        <v>44405_5</v>
      </c>
      <c r="D663" s="21">
        <v>141.91759348430352</v>
      </c>
      <c r="E663" s="21">
        <v>163.51903903814804</v>
      </c>
      <c r="F663" s="21">
        <v>344.82166503944813</v>
      </c>
      <c r="G663" s="21">
        <v>178.24215492509077</v>
      </c>
      <c r="H663" s="21">
        <v>0.17972859261909752</v>
      </c>
      <c r="I663" s="21">
        <v>1.7778380739239943</v>
      </c>
      <c r="J663" s="21">
        <v>0.42355665919135049</v>
      </c>
      <c r="K663" s="21">
        <v>-24.375807003232431</v>
      </c>
      <c r="L663" s="21">
        <v>-31.282182924860756</v>
      </c>
      <c r="M663" s="21">
        <v>-65.19048795109552</v>
      </c>
      <c r="N663" s="21">
        <v>-33.310629815144964</v>
      </c>
      <c r="O663" s="21">
        <v>-3.4513379001335179E-2</v>
      </c>
      <c r="P663" s="21">
        <v>-0.32597618669874717</v>
      </c>
      <c r="Q663" s="21">
        <v>-8.86303276010834E-2</v>
      </c>
      <c r="R663" s="3">
        <f t="shared" si="83"/>
        <v>0</v>
      </c>
      <c r="S663" s="3">
        <f t="shared" si="84"/>
        <v>0</v>
      </c>
      <c r="T663" s="3">
        <f t="shared" si="85"/>
        <v>0</v>
      </c>
      <c r="U663" s="3">
        <f t="shared" si="86"/>
        <v>0</v>
      </c>
      <c r="V663" s="3">
        <f t="shared" si="87"/>
        <v>0</v>
      </c>
      <c r="W663" s="3">
        <f t="shared" si="88"/>
        <v>0</v>
      </c>
      <c r="X663" s="3">
        <f t="shared" si="89"/>
        <v>0</v>
      </c>
    </row>
    <row r="664" spans="1:24" hidden="1" x14ac:dyDescent="0.25">
      <c r="A664" s="37">
        <v>44405</v>
      </c>
      <c r="B664" s="38">
        <v>6</v>
      </c>
      <c r="C664" s="19" t="str">
        <f t="shared" si="90"/>
        <v>44405_6</v>
      </c>
      <c r="D664" s="21">
        <v>145.26319959069983</v>
      </c>
      <c r="E664" s="21">
        <v>168.34417136195805</v>
      </c>
      <c r="F664" s="21">
        <v>356.55638599163007</v>
      </c>
      <c r="G664" s="21">
        <v>183.6015662694696</v>
      </c>
      <c r="H664" s="21">
        <v>0.18700255437427171</v>
      </c>
      <c r="I664" s="21">
        <v>1.8444680384118479</v>
      </c>
      <c r="J664" s="21">
        <v>0.43963759181319884</v>
      </c>
      <c r="K664" s="21">
        <v>-24.345467923963952</v>
      </c>
      <c r="L664" s="21">
        <v>-31.514816476823839</v>
      </c>
      <c r="M664" s="21">
        <v>-65.541465979342348</v>
      </c>
      <c r="N664" s="21">
        <v>-33.246747686524358</v>
      </c>
      <c r="O664" s="21">
        <v>-2.7276760635823818E-2</v>
      </c>
      <c r="P664" s="21">
        <v>-0.32172596352845573</v>
      </c>
      <c r="Q664" s="21">
        <v>-7.2112368054695092E-2</v>
      </c>
      <c r="R664" s="3">
        <f t="shared" si="83"/>
        <v>0</v>
      </c>
      <c r="S664" s="3">
        <f t="shared" si="84"/>
        <v>0</v>
      </c>
      <c r="T664" s="3">
        <f t="shared" si="85"/>
        <v>0</v>
      </c>
      <c r="U664" s="3">
        <f t="shared" si="86"/>
        <v>0</v>
      </c>
      <c r="V664" s="3">
        <f t="shared" si="87"/>
        <v>0</v>
      </c>
      <c r="W664" s="3">
        <f t="shared" si="88"/>
        <v>0</v>
      </c>
      <c r="X664" s="3">
        <f t="shared" si="89"/>
        <v>0</v>
      </c>
    </row>
    <row r="665" spans="1:24" hidden="1" x14ac:dyDescent="0.25">
      <c r="A665" s="37">
        <v>44405</v>
      </c>
      <c r="B665" s="38">
        <v>7</v>
      </c>
      <c r="C665" s="19" t="str">
        <f t="shared" si="90"/>
        <v>44405_7</v>
      </c>
      <c r="D665" s="21">
        <v>165.24104644826841</v>
      </c>
      <c r="E665" s="21">
        <v>192.94397169218757</v>
      </c>
      <c r="F665" s="21">
        <v>410.67496411505005</v>
      </c>
      <c r="G665" s="21">
        <v>212.05718727793948</v>
      </c>
      <c r="H665" s="21">
        <v>0.19580526589843048</v>
      </c>
      <c r="I665" s="21">
        <v>2.0906102967901616</v>
      </c>
      <c r="J665" s="21">
        <v>0.45939347307353939</v>
      </c>
      <c r="K665" s="21">
        <v>-22.961772951082708</v>
      </c>
      <c r="L665" s="21">
        <v>-30.341164859520806</v>
      </c>
      <c r="M665" s="21">
        <v>-63.620777821919617</v>
      </c>
      <c r="N665" s="21">
        <v>-31.401487022098451</v>
      </c>
      <c r="O665" s="21">
        <v>-2.9525803974739272E-2</v>
      </c>
      <c r="P665" s="21">
        <v>-0.32076238473768531</v>
      </c>
      <c r="Q665" s="21">
        <v>-7.7272637532003405E-2</v>
      </c>
      <c r="R665" s="3">
        <f t="shared" si="83"/>
        <v>0</v>
      </c>
      <c r="S665" s="3">
        <f t="shared" si="84"/>
        <v>0</v>
      </c>
      <c r="T665" s="3">
        <f t="shared" si="85"/>
        <v>0</v>
      </c>
      <c r="U665" s="3">
        <f t="shared" si="86"/>
        <v>0</v>
      </c>
      <c r="V665" s="3">
        <f t="shared" si="87"/>
        <v>0</v>
      </c>
      <c r="W665" s="3">
        <f t="shared" si="88"/>
        <v>0</v>
      </c>
      <c r="X665" s="3">
        <f t="shared" si="89"/>
        <v>0</v>
      </c>
    </row>
    <row r="666" spans="1:24" hidden="1" x14ac:dyDescent="0.25">
      <c r="A666" s="37">
        <v>44405</v>
      </c>
      <c r="B666" s="38">
        <v>8</v>
      </c>
      <c r="C666" s="19" t="str">
        <f t="shared" si="90"/>
        <v>44405_8</v>
      </c>
      <c r="D666" s="21">
        <v>203.03923187452196</v>
      </c>
      <c r="E666" s="21">
        <v>235.94027845210505</v>
      </c>
      <c r="F666" s="21">
        <v>500.16286571426815</v>
      </c>
      <c r="G666" s="21">
        <v>261.65730245747375</v>
      </c>
      <c r="H666" s="21">
        <v>0.19328421860440809</v>
      </c>
      <c r="I666" s="21">
        <v>2.5229968915477303</v>
      </c>
      <c r="J666" s="21">
        <v>0.45200107227814112</v>
      </c>
      <c r="K666" s="21">
        <v>-17.107638600041042</v>
      </c>
      <c r="L666" s="21">
        <v>-23.604250775373114</v>
      </c>
      <c r="M666" s="21">
        <v>-51.262243051080212</v>
      </c>
      <c r="N666" s="21">
        <v>-24.098732288207245</v>
      </c>
      <c r="O666" s="21">
        <v>-3.9777049959592629E-2</v>
      </c>
      <c r="P666" s="21">
        <v>-0.25463073378428569</v>
      </c>
      <c r="Q666" s="21">
        <v>-0.10012504233923863</v>
      </c>
      <c r="R666" s="3">
        <f t="shared" si="83"/>
        <v>0</v>
      </c>
      <c r="S666" s="3">
        <f t="shared" si="84"/>
        <v>0</v>
      </c>
      <c r="T666" s="3">
        <f t="shared" si="85"/>
        <v>0</v>
      </c>
      <c r="U666" s="3">
        <f t="shared" si="86"/>
        <v>0</v>
      </c>
      <c r="V666" s="3">
        <f t="shared" si="87"/>
        <v>0</v>
      </c>
      <c r="W666" s="3">
        <f t="shared" si="88"/>
        <v>0</v>
      </c>
      <c r="X666" s="3">
        <f t="shared" si="89"/>
        <v>0</v>
      </c>
    </row>
    <row r="667" spans="1:24" hidden="1" x14ac:dyDescent="0.25">
      <c r="A667" s="37">
        <v>44405</v>
      </c>
      <c r="B667" s="38">
        <v>9</v>
      </c>
      <c r="C667" s="19" t="str">
        <f t="shared" si="90"/>
        <v>44405_9</v>
      </c>
      <c r="D667" s="21">
        <v>242.63756285686364</v>
      </c>
      <c r="E667" s="21">
        <v>288.92226268640275</v>
      </c>
      <c r="F667" s="21">
        <v>611.85511557433404</v>
      </c>
      <c r="G667" s="21">
        <v>316.79701538410853</v>
      </c>
      <c r="H667" s="21">
        <v>0.21542612430839242</v>
      </c>
      <c r="I667" s="21">
        <v>3.1683633576460344</v>
      </c>
      <c r="J667" s="21">
        <v>0.49975507245237166</v>
      </c>
      <c r="K667" s="21">
        <v>-15.36262736560831</v>
      </c>
      <c r="L667" s="21">
        <v>-19.589229060629687</v>
      </c>
      <c r="M667" s="21">
        <v>-42.31979571176619</v>
      </c>
      <c r="N667" s="21">
        <v>-22.189076254034223</v>
      </c>
      <c r="O667" s="21">
        <v>-2.324464140623856E-2</v>
      </c>
      <c r="P667" s="21">
        <v>-0.13772718069123463</v>
      </c>
      <c r="Q667" s="21">
        <v>-6.1579560284086836E-2</v>
      </c>
      <c r="R667" s="3">
        <f t="shared" si="83"/>
        <v>0</v>
      </c>
      <c r="S667" s="3">
        <f t="shared" si="84"/>
        <v>0</v>
      </c>
      <c r="T667" s="3">
        <f t="shared" si="85"/>
        <v>0</v>
      </c>
      <c r="U667" s="3">
        <f t="shared" si="86"/>
        <v>0</v>
      </c>
      <c r="V667" s="3">
        <f t="shared" si="87"/>
        <v>0</v>
      </c>
      <c r="W667" s="3">
        <f t="shared" si="88"/>
        <v>0</v>
      </c>
      <c r="X667" s="3">
        <f t="shared" si="89"/>
        <v>0</v>
      </c>
    </row>
    <row r="668" spans="1:24" hidden="1" x14ac:dyDescent="0.25">
      <c r="A668" s="37">
        <v>44405</v>
      </c>
      <c r="B668" s="38">
        <v>10</v>
      </c>
      <c r="C668" s="19" t="str">
        <f t="shared" si="90"/>
        <v>44405_10</v>
      </c>
      <c r="D668" s="21">
        <v>265.10761556504963</v>
      </c>
      <c r="E668" s="21">
        <v>321.41158942945225</v>
      </c>
      <c r="F668" s="21">
        <v>678.75545297981125</v>
      </c>
      <c r="G668" s="21">
        <v>349.2952456882611</v>
      </c>
      <c r="H668" s="21">
        <v>0.25847515325079107</v>
      </c>
      <c r="I668" s="21">
        <v>3.63189460143998</v>
      </c>
      <c r="J668" s="21">
        <v>0.59691986310037159</v>
      </c>
      <c r="K668" s="21">
        <v>-8.5321650749246043</v>
      </c>
      <c r="L668" s="21">
        <v>-12.338383776695913</v>
      </c>
      <c r="M668" s="21">
        <v>-29.596416066317058</v>
      </c>
      <c r="N668" s="21">
        <v>-15.08283794355075</v>
      </c>
      <c r="O668" s="21">
        <v>3.0064460057837018E-2</v>
      </c>
      <c r="P668" s="21">
        <v>3.4164409192007215E-2</v>
      </c>
      <c r="Q668" s="21">
        <v>6.0381335744066893E-2</v>
      </c>
      <c r="R668" s="3">
        <f t="shared" si="83"/>
        <v>0</v>
      </c>
      <c r="S668" s="3">
        <f t="shared" si="84"/>
        <v>0</v>
      </c>
      <c r="T668" s="3">
        <f t="shared" si="85"/>
        <v>0</v>
      </c>
      <c r="U668" s="3">
        <f t="shared" si="86"/>
        <v>0</v>
      </c>
      <c r="V668" s="3">
        <f t="shared" si="87"/>
        <v>0</v>
      </c>
      <c r="W668" s="3">
        <f t="shared" si="88"/>
        <v>0</v>
      </c>
      <c r="X668" s="3">
        <f t="shared" si="89"/>
        <v>0</v>
      </c>
    </row>
    <row r="669" spans="1:24" hidden="1" x14ac:dyDescent="0.25">
      <c r="A669" s="37">
        <v>44405</v>
      </c>
      <c r="B669" s="38">
        <v>11</v>
      </c>
      <c r="C669" s="19" t="str">
        <f t="shared" si="90"/>
        <v>44405_11</v>
      </c>
      <c r="D669" s="21">
        <v>269.18749899886899</v>
      </c>
      <c r="E669" s="21">
        <v>325.64533354923265</v>
      </c>
      <c r="F669" s="21">
        <v>687.12200913596439</v>
      </c>
      <c r="G669" s="21">
        <v>353.21687376896682</v>
      </c>
      <c r="H669" s="21">
        <v>0.25208194609306067</v>
      </c>
      <c r="I669" s="21">
        <v>3.678610351973421</v>
      </c>
      <c r="J669" s="21">
        <v>0.58391082492878033</v>
      </c>
      <c r="K669" s="21">
        <v>-6.4345895455379463</v>
      </c>
      <c r="L669" s="21">
        <v>-10.385551954651589</v>
      </c>
      <c r="M669" s="21">
        <v>-25.204385797622567</v>
      </c>
      <c r="N669" s="21">
        <v>-13.452767113625697</v>
      </c>
      <c r="O669" s="21">
        <v>4.3771307814524839E-2</v>
      </c>
      <c r="P669" s="21">
        <v>9.4129441996028157E-2</v>
      </c>
      <c r="Q669" s="21">
        <v>9.072016022728295E-2</v>
      </c>
      <c r="R669" s="3">
        <f t="shared" si="83"/>
        <v>0</v>
      </c>
      <c r="S669" s="3">
        <f t="shared" si="84"/>
        <v>0</v>
      </c>
      <c r="T669" s="3">
        <f t="shared" si="85"/>
        <v>0</v>
      </c>
      <c r="U669" s="3">
        <f t="shared" si="86"/>
        <v>0</v>
      </c>
      <c r="V669" s="3">
        <f t="shared" si="87"/>
        <v>0</v>
      </c>
      <c r="W669" s="3">
        <f t="shared" si="88"/>
        <v>0</v>
      </c>
      <c r="X669" s="3">
        <f t="shared" si="89"/>
        <v>0</v>
      </c>
    </row>
    <row r="670" spans="1:24" x14ac:dyDescent="0.25">
      <c r="A670" s="37">
        <v>44405</v>
      </c>
      <c r="B670" s="38">
        <v>12</v>
      </c>
      <c r="C670" s="19" t="str">
        <f t="shared" si="90"/>
        <v>44405_12</v>
      </c>
      <c r="D670" s="21">
        <v>265.58676125501961</v>
      </c>
      <c r="E670" s="21">
        <v>318.43562887189483</v>
      </c>
      <c r="F670" s="21">
        <v>672.12481060928985</v>
      </c>
      <c r="G670" s="21">
        <v>346.02004409283768</v>
      </c>
      <c r="H670" s="21">
        <v>0.24335988342531481</v>
      </c>
      <c r="I670" s="21">
        <v>3.5810778993184789</v>
      </c>
      <c r="J670" s="21">
        <v>0.56553481097808567</v>
      </c>
      <c r="K670" s="21">
        <v>-5.1954779731438929</v>
      </c>
      <c r="L670" s="21">
        <v>-8.9327453956219056</v>
      </c>
      <c r="M670" s="21">
        <v>-21.893188431188815</v>
      </c>
      <c r="N670" s="21">
        <v>-12.439943761037764</v>
      </c>
      <c r="O670" s="21">
        <v>5.0765279946153617E-2</v>
      </c>
      <c r="P670" s="21">
        <v>0.13504019790212976</v>
      </c>
      <c r="Q670" s="21">
        <v>0.10504785976218328</v>
      </c>
      <c r="R670" s="3">
        <f t="shared" si="83"/>
        <v>0</v>
      </c>
      <c r="S670" s="3">
        <f t="shared" si="84"/>
        <v>0</v>
      </c>
      <c r="T670" s="3">
        <f t="shared" si="85"/>
        <v>0</v>
      </c>
      <c r="U670" s="3">
        <f t="shared" si="86"/>
        <v>0</v>
      </c>
      <c r="V670" s="3">
        <f t="shared" si="87"/>
        <v>1.7242538961603715E-2</v>
      </c>
      <c r="W670" s="3">
        <f t="shared" si="88"/>
        <v>0</v>
      </c>
      <c r="X670" s="3">
        <f t="shared" si="89"/>
        <v>0</v>
      </c>
    </row>
    <row r="671" spans="1:24" hidden="1" x14ac:dyDescent="0.25">
      <c r="A671" s="37">
        <v>44405</v>
      </c>
      <c r="B671" s="38">
        <v>13</v>
      </c>
      <c r="C671" s="19" t="str">
        <f t="shared" si="90"/>
        <v>44405_13</v>
      </c>
      <c r="D671" s="21">
        <v>258.22380166888036</v>
      </c>
      <c r="E671" s="21">
        <v>308.80278628153815</v>
      </c>
      <c r="F671" s="21">
        <v>652.25642716219716</v>
      </c>
      <c r="G671" s="21">
        <v>336.12478817395481</v>
      </c>
      <c r="H671" s="21">
        <v>0.23716212851582738</v>
      </c>
      <c r="I671" s="21">
        <v>3.4376354412389123</v>
      </c>
      <c r="J671" s="21">
        <v>0.5519136295045638</v>
      </c>
      <c r="K671" s="21">
        <v>-5.3685909517803259</v>
      </c>
      <c r="L671" s="21">
        <v>-9.5169464655462441</v>
      </c>
      <c r="M671" s="21">
        <v>-22.448154591389013</v>
      </c>
      <c r="N671" s="21">
        <v>-12.327377078728254</v>
      </c>
      <c r="O671" s="21">
        <v>4.5498801244489621E-2</v>
      </c>
      <c r="P671" s="21">
        <v>0.10601015648412287</v>
      </c>
      <c r="Q671" s="21">
        <v>9.2966895399528598E-2</v>
      </c>
      <c r="R671" s="3">
        <f t="shared" si="83"/>
        <v>0</v>
      </c>
      <c r="S671" s="3">
        <f t="shared" si="84"/>
        <v>0</v>
      </c>
      <c r="T671" s="3">
        <f t="shared" si="85"/>
        <v>0</v>
      </c>
      <c r="U671" s="3">
        <f t="shared" si="86"/>
        <v>0</v>
      </c>
      <c r="V671" s="3">
        <f t="shared" si="87"/>
        <v>0</v>
      </c>
      <c r="W671" s="3">
        <f t="shared" si="88"/>
        <v>0</v>
      </c>
      <c r="X671" s="3">
        <f t="shared" si="89"/>
        <v>0</v>
      </c>
    </row>
    <row r="672" spans="1:24" x14ac:dyDescent="0.25">
      <c r="A672" s="37">
        <v>44405</v>
      </c>
      <c r="B672" s="38">
        <v>14</v>
      </c>
      <c r="C672" s="19" t="str">
        <f t="shared" si="90"/>
        <v>44405_14</v>
      </c>
      <c r="D672" s="21">
        <v>250.05202186374876</v>
      </c>
      <c r="E672" s="21">
        <v>299.52605352883376</v>
      </c>
      <c r="F672" s="21">
        <v>634.21604614620503</v>
      </c>
      <c r="G672" s="21">
        <v>327.07929652119992</v>
      </c>
      <c r="H672" s="21">
        <v>0.22874938896058047</v>
      </c>
      <c r="I672" s="21">
        <v>3.303386331478436</v>
      </c>
      <c r="J672" s="21">
        <v>0.53517416348984381</v>
      </c>
      <c r="K672" s="21">
        <v>-6.1973147538190725</v>
      </c>
      <c r="L672" s="21">
        <v>-11.535190629019446</v>
      </c>
      <c r="M672" s="21">
        <v>-26.651596948871202</v>
      </c>
      <c r="N672" s="21">
        <v>-13.469089165851225</v>
      </c>
      <c r="O672" s="21">
        <v>4.9386878995177845E-2</v>
      </c>
      <c r="P672" s="21">
        <v>7.7171613968008645E-2</v>
      </c>
      <c r="Q672" s="21">
        <v>0.10204421010858056</v>
      </c>
      <c r="R672" s="3">
        <f t="shared" si="83"/>
        <v>0</v>
      </c>
      <c r="S672" s="3">
        <f t="shared" si="84"/>
        <v>0</v>
      </c>
      <c r="T672" s="3">
        <f t="shared" si="85"/>
        <v>0</v>
      </c>
      <c r="U672" s="3">
        <f t="shared" si="86"/>
        <v>0</v>
      </c>
      <c r="V672" s="3">
        <f t="shared" si="87"/>
        <v>2.9957978909619626E-2</v>
      </c>
      <c r="W672" s="3">
        <f t="shared" si="88"/>
        <v>0</v>
      </c>
      <c r="X672" s="3">
        <f t="shared" si="89"/>
        <v>0</v>
      </c>
    </row>
    <row r="673" spans="1:24" hidden="1" x14ac:dyDescent="0.25">
      <c r="A673" s="37">
        <v>44405</v>
      </c>
      <c r="B673" s="38">
        <v>15</v>
      </c>
      <c r="C673" s="19" t="str">
        <f t="shared" si="90"/>
        <v>44405_15</v>
      </c>
      <c r="D673" s="21">
        <v>240.17832888170349</v>
      </c>
      <c r="E673" s="21">
        <v>289.7378320196749</v>
      </c>
      <c r="F673" s="21">
        <v>613.2938298654891</v>
      </c>
      <c r="G673" s="21">
        <v>314.59198783200924</v>
      </c>
      <c r="H673" s="21">
        <v>0.21922643249089216</v>
      </c>
      <c r="I673" s="21">
        <v>3.2258769661252829</v>
      </c>
      <c r="J673" s="21">
        <v>0.51178721207940936</v>
      </c>
      <c r="K673" s="21">
        <v>-6.34646758749561</v>
      </c>
      <c r="L673" s="21">
        <v>-10.695211756247341</v>
      </c>
      <c r="M673" s="21">
        <v>-24.79336012708789</v>
      </c>
      <c r="N673" s="21">
        <v>-13.671079365926094</v>
      </c>
      <c r="O673" s="21">
        <v>4.0522244640842565E-2</v>
      </c>
      <c r="P673" s="21">
        <v>0.10560313500087461</v>
      </c>
      <c r="Q673" s="21">
        <v>8.1530427186020035E-2</v>
      </c>
      <c r="R673" s="3">
        <f t="shared" si="83"/>
        <v>0</v>
      </c>
      <c r="S673" s="3">
        <f t="shared" si="84"/>
        <v>0</v>
      </c>
      <c r="T673" s="3">
        <f t="shared" si="85"/>
        <v>0</v>
      </c>
      <c r="U673" s="3">
        <f t="shared" si="86"/>
        <v>0</v>
      </c>
      <c r="V673" s="3">
        <f t="shared" si="87"/>
        <v>0</v>
      </c>
      <c r="W673" s="3">
        <f t="shared" si="88"/>
        <v>0</v>
      </c>
      <c r="X673" s="3">
        <f t="shared" si="89"/>
        <v>0</v>
      </c>
    </row>
    <row r="674" spans="1:24" x14ac:dyDescent="0.25">
      <c r="A674" s="37">
        <v>44405</v>
      </c>
      <c r="B674" s="38">
        <v>16</v>
      </c>
      <c r="C674" s="19" t="str">
        <f t="shared" si="90"/>
        <v>44405_16</v>
      </c>
      <c r="D674" s="21">
        <v>231.45587678712064</v>
      </c>
      <c r="E674" s="21">
        <v>279.71419350214626</v>
      </c>
      <c r="F674" s="21">
        <v>591.14618102580664</v>
      </c>
      <c r="G674" s="21">
        <v>302.53443619962178</v>
      </c>
      <c r="H674" s="21">
        <v>0.22820872193499533</v>
      </c>
      <c r="I674" s="21">
        <v>3.1491041066147765</v>
      </c>
      <c r="J674" s="21">
        <v>0.53050019101898416</v>
      </c>
      <c r="K674" s="21">
        <v>-7.5876391549360189</v>
      </c>
      <c r="L674" s="21">
        <v>-11.424627482449811</v>
      </c>
      <c r="M674" s="21">
        <v>-26.721926543389344</v>
      </c>
      <c r="N674" s="21">
        <v>-15.365944301613684</v>
      </c>
      <c r="O674" s="21">
        <v>5.6759765519747547E-2</v>
      </c>
      <c r="P674" s="21">
        <v>0.12026271224323881</v>
      </c>
      <c r="Q674" s="21">
        <v>0.11915583174967637</v>
      </c>
      <c r="R674" s="3">
        <f t="shared" si="83"/>
        <v>0</v>
      </c>
      <c r="S674" s="3">
        <f t="shared" si="84"/>
        <v>0</v>
      </c>
      <c r="T674" s="3">
        <f t="shared" si="85"/>
        <v>0</v>
      </c>
      <c r="U674" s="3">
        <f t="shared" si="86"/>
        <v>0</v>
      </c>
      <c r="V674" s="3">
        <f t="shared" si="87"/>
        <v>9.1579140070449205E-2</v>
      </c>
      <c r="W674" s="3">
        <f t="shared" si="88"/>
        <v>0</v>
      </c>
      <c r="X674" s="3">
        <f t="shared" si="89"/>
        <v>0.10754057143740971</v>
      </c>
    </row>
    <row r="675" spans="1:24" x14ac:dyDescent="0.25">
      <c r="A675" s="37">
        <v>44405</v>
      </c>
      <c r="B675" s="38">
        <v>17</v>
      </c>
      <c r="C675" s="19" t="str">
        <f t="shared" si="90"/>
        <v>44405_17</v>
      </c>
      <c r="D675" s="21">
        <v>223.5203864718199</v>
      </c>
      <c r="E675" s="21">
        <v>270.50301777192351</v>
      </c>
      <c r="F675" s="21">
        <v>572.83758459463354</v>
      </c>
      <c r="G675" s="21">
        <v>292.18996762228988</v>
      </c>
      <c r="H675" s="21">
        <v>0.22056426423767805</v>
      </c>
      <c r="I675" s="21">
        <v>2.999420125564257</v>
      </c>
      <c r="J675" s="21">
        <v>0.51286457238595573</v>
      </c>
      <c r="K675" s="21">
        <v>-10.061487171062556</v>
      </c>
      <c r="L675" s="21">
        <v>-13.562780300823807</v>
      </c>
      <c r="M675" s="21">
        <v>-30.39359598515238</v>
      </c>
      <c r="N675" s="21">
        <v>-17.58048785048377</v>
      </c>
      <c r="O675" s="21">
        <v>4.7960995712293238E-2</v>
      </c>
      <c r="P675" s="21">
        <v>7.2111892635939673E-2</v>
      </c>
      <c r="Q675" s="21">
        <v>9.8596908558896093E-2</v>
      </c>
      <c r="R675" s="3">
        <f t="shared" si="83"/>
        <v>0</v>
      </c>
      <c r="S675" s="3">
        <f t="shared" si="84"/>
        <v>0</v>
      </c>
      <c r="T675" s="3">
        <f t="shared" si="85"/>
        <v>0</v>
      </c>
      <c r="U675" s="3">
        <f t="shared" si="86"/>
        <v>0</v>
      </c>
      <c r="V675" s="3">
        <f t="shared" si="87"/>
        <v>3.1697152777008561E-2</v>
      </c>
      <c r="W675" s="3">
        <f t="shared" si="88"/>
        <v>0</v>
      </c>
      <c r="X675" s="3">
        <f t="shared" si="89"/>
        <v>0</v>
      </c>
    </row>
    <row r="676" spans="1:24" hidden="1" x14ac:dyDescent="0.25">
      <c r="A676" s="37">
        <v>44405</v>
      </c>
      <c r="B676" s="38">
        <v>18</v>
      </c>
      <c r="C676" s="19" t="str">
        <f t="shared" si="90"/>
        <v>44405_18</v>
      </c>
      <c r="D676" s="21">
        <v>219.12627227110531</v>
      </c>
      <c r="E676" s="21">
        <v>264.9947976384903</v>
      </c>
      <c r="F676" s="21">
        <v>565.18976072449652</v>
      </c>
      <c r="G676" s="21">
        <v>289.06220932426612</v>
      </c>
      <c r="H676" s="21">
        <v>0.21500747677653406</v>
      </c>
      <c r="I676" s="21">
        <v>2.7837347857637544</v>
      </c>
      <c r="J676" s="21">
        <v>0.49713962134788825</v>
      </c>
      <c r="K676" s="21">
        <v>-12.425779025782013</v>
      </c>
      <c r="L676" s="21">
        <v>-16.393912362012951</v>
      </c>
      <c r="M676" s="21">
        <v>-35.72875350428896</v>
      </c>
      <c r="N676" s="21">
        <v>-17.982179303698246</v>
      </c>
      <c r="O676" s="21">
        <v>1.378080177003008E-2</v>
      </c>
      <c r="P676" s="21">
        <v>-5.0990414867849415E-2</v>
      </c>
      <c r="Q676" s="21">
        <v>2.0771773626183439E-2</v>
      </c>
      <c r="R676" s="3">
        <f t="shared" si="83"/>
        <v>0</v>
      </c>
      <c r="S676" s="3">
        <f t="shared" si="84"/>
        <v>0</v>
      </c>
      <c r="T676" s="3">
        <f t="shared" si="85"/>
        <v>0</v>
      </c>
      <c r="U676" s="3">
        <f t="shared" si="86"/>
        <v>0</v>
      </c>
      <c r="V676" s="3">
        <f t="shared" si="87"/>
        <v>0</v>
      </c>
      <c r="W676" s="3">
        <f t="shared" si="88"/>
        <v>0</v>
      </c>
      <c r="X676" s="3">
        <f t="shared" si="89"/>
        <v>0</v>
      </c>
    </row>
    <row r="677" spans="1:24" hidden="1" x14ac:dyDescent="0.25">
      <c r="A677" s="37">
        <v>44405</v>
      </c>
      <c r="B677" s="38">
        <v>19</v>
      </c>
      <c r="C677" s="19" t="str">
        <f t="shared" si="90"/>
        <v>44405_19</v>
      </c>
      <c r="D677" s="21">
        <v>248.47559607565549</v>
      </c>
      <c r="E677" s="21">
        <v>297.32461100291863</v>
      </c>
      <c r="F677" s="21">
        <v>642.00693137261965</v>
      </c>
      <c r="G677" s="21">
        <v>330.0142549946828</v>
      </c>
      <c r="H677" s="21">
        <v>0.25370350826426302</v>
      </c>
      <c r="I677" s="21">
        <v>3.099636920342987</v>
      </c>
      <c r="J677" s="21">
        <v>0.58244504002363895</v>
      </c>
      <c r="K677" s="21">
        <v>-17.026741790170927</v>
      </c>
      <c r="L677" s="21">
        <v>-23.208602741616005</v>
      </c>
      <c r="M677" s="21">
        <v>-48.081191144456639</v>
      </c>
      <c r="N677" s="21">
        <v>-23.199932311696188</v>
      </c>
      <c r="O677" s="21">
        <v>-1.5445846931859845E-2</v>
      </c>
      <c r="P677" s="21">
        <v>-0.19572393864455623</v>
      </c>
      <c r="Q677" s="21">
        <v>-4.5058477902492663E-2</v>
      </c>
      <c r="R677" s="3">
        <f t="shared" si="83"/>
        <v>0</v>
      </c>
      <c r="S677" s="3">
        <f t="shared" si="84"/>
        <v>0</v>
      </c>
      <c r="T677" s="3">
        <f t="shared" si="85"/>
        <v>0</v>
      </c>
      <c r="U677" s="3">
        <f t="shared" si="86"/>
        <v>0</v>
      </c>
      <c r="V677" s="3">
        <f t="shared" si="87"/>
        <v>0</v>
      </c>
      <c r="W677" s="3">
        <f t="shared" si="88"/>
        <v>0</v>
      </c>
      <c r="X677" s="3">
        <f t="shared" si="89"/>
        <v>0</v>
      </c>
    </row>
    <row r="678" spans="1:24" hidden="1" x14ac:dyDescent="0.25">
      <c r="A678" s="37">
        <v>44405</v>
      </c>
      <c r="B678" s="38">
        <v>20</v>
      </c>
      <c r="C678" s="19" t="str">
        <f t="shared" si="90"/>
        <v>44405_20</v>
      </c>
      <c r="D678" s="21">
        <v>265.7470744257007</v>
      </c>
      <c r="E678" s="21">
        <v>322.07758107216534</v>
      </c>
      <c r="F678" s="21">
        <v>701.58236841919836</v>
      </c>
      <c r="G678" s="21">
        <v>357.82429666684993</v>
      </c>
      <c r="H678" s="21">
        <v>0.27470976550643483</v>
      </c>
      <c r="I678" s="21">
        <v>3.3915642547121578</v>
      </c>
      <c r="J678" s="21">
        <v>0.62830921180711219</v>
      </c>
      <c r="K678" s="21">
        <v>-19.807895048619518</v>
      </c>
      <c r="L678" s="21">
        <v>-25.708834730033669</v>
      </c>
      <c r="M678" s="21">
        <v>-52.370278173350684</v>
      </c>
      <c r="N678" s="21">
        <v>-25.557920926528812</v>
      </c>
      <c r="O678" s="21">
        <v>-2.6106942157581019E-2</v>
      </c>
      <c r="P678" s="21">
        <v>-0.23548704882117943</v>
      </c>
      <c r="Q678" s="21">
        <v>-6.8694217876274291E-2</v>
      </c>
      <c r="R678" s="3">
        <f t="shared" si="83"/>
        <v>0</v>
      </c>
      <c r="S678" s="3">
        <f t="shared" si="84"/>
        <v>0</v>
      </c>
      <c r="T678" s="3">
        <f t="shared" si="85"/>
        <v>0</v>
      </c>
      <c r="U678" s="3">
        <f t="shared" si="86"/>
        <v>0</v>
      </c>
      <c r="V678" s="3">
        <f t="shared" si="87"/>
        <v>0</v>
      </c>
      <c r="W678" s="3">
        <f t="shared" si="88"/>
        <v>0</v>
      </c>
      <c r="X678" s="3">
        <f t="shared" si="89"/>
        <v>0</v>
      </c>
    </row>
    <row r="679" spans="1:24" hidden="1" x14ac:dyDescent="0.25">
      <c r="A679" s="37">
        <v>44405</v>
      </c>
      <c r="B679" s="38">
        <v>21</v>
      </c>
      <c r="C679" s="19" t="str">
        <f t="shared" si="90"/>
        <v>44405_21</v>
      </c>
      <c r="D679" s="21">
        <v>267.4768644660989</v>
      </c>
      <c r="E679" s="21">
        <v>327.86948746043191</v>
      </c>
      <c r="F679" s="21">
        <v>717.33582128731246</v>
      </c>
      <c r="G679" s="21">
        <v>363.24616389434107</v>
      </c>
      <c r="H679" s="21">
        <v>0.28357104541607847</v>
      </c>
      <c r="I679" s="21">
        <v>3.4804255293934672</v>
      </c>
      <c r="J679" s="21">
        <v>0.64678810198083725</v>
      </c>
      <c r="K679" s="21">
        <v>-21.392668557173824</v>
      </c>
      <c r="L679" s="21">
        <v>-27.24390023489962</v>
      </c>
      <c r="M679" s="21">
        <v>-55.638538581764088</v>
      </c>
      <c r="N679" s="21">
        <v>-27.604719172379767</v>
      </c>
      <c r="O679" s="21">
        <v>-3.0517397364227844E-2</v>
      </c>
      <c r="P679" s="21">
        <v>-0.24842989795171119</v>
      </c>
      <c r="Q679" s="21">
        <v>-7.9137311284004863E-2</v>
      </c>
      <c r="R679" s="3">
        <f t="shared" si="83"/>
        <v>0</v>
      </c>
      <c r="S679" s="3">
        <f t="shared" si="84"/>
        <v>0</v>
      </c>
      <c r="T679" s="3">
        <f t="shared" si="85"/>
        <v>0</v>
      </c>
      <c r="U679" s="3">
        <f t="shared" si="86"/>
        <v>0</v>
      </c>
      <c r="V679" s="3">
        <f t="shared" si="87"/>
        <v>0</v>
      </c>
      <c r="W679" s="3">
        <f t="shared" si="88"/>
        <v>0</v>
      </c>
      <c r="X679" s="3">
        <f t="shared" si="89"/>
        <v>0</v>
      </c>
    </row>
    <row r="680" spans="1:24" hidden="1" x14ac:dyDescent="0.25">
      <c r="A680" s="37">
        <v>44405</v>
      </c>
      <c r="B680" s="38">
        <v>22</v>
      </c>
      <c r="C680" s="19" t="str">
        <f t="shared" si="90"/>
        <v>44405_22</v>
      </c>
      <c r="D680" s="21">
        <v>262.36633413813144</v>
      </c>
      <c r="E680" s="21">
        <v>325.22679117302448</v>
      </c>
      <c r="F680" s="21">
        <v>713.00088804072607</v>
      </c>
      <c r="G680" s="21">
        <v>357.89245360676222</v>
      </c>
      <c r="H680" s="21">
        <v>0.29045231043063174</v>
      </c>
      <c r="I680" s="21">
        <v>3.4827849457912583</v>
      </c>
      <c r="J680" s="21">
        <v>0.66211744478798185</v>
      </c>
      <c r="K680" s="21">
        <v>-22.996150873971295</v>
      </c>
      <c r="L680" s="21">
        <v>-27.652758800016411</v>
      </c>
      <c r="M680" s="21">
        <v>-57.332575113426593</v>
      </c>
      <c r="N680" s="21">
        <v>-29.858879677132869</v>
      </c>
      <c r="O680" s="21">
        <v>-2.7919868732376629E-2</v>
      </c>
      <c r="P680" s="21">
        <v>-0.24140892973879977</v>
      </c>
      <c r="Q680" s="21">
        <v>-7.2621671310435676E-2</v>
      </c>
      <c r="R680" s="3">
        <f t="shared" si="83"/>
        <v>0</v>
      </c>
      <c r="S680" s="3">
        <f t="shared" si="84"/>
        <v>0</v>
      </c>
      <c r="T680" s="3">
        <f t="shared" si="85"/>
        <v>0</v>
      </c>
      <c r="U680" s="3">
        <f t="shared" si="86"/>
        <v>0</v>
      </c>
      <c r="V680" s="3">
        <f t="shared" si="87"/>
        <v>0</v>
      </c>
      <c r="W680" s="3">
        <f t="shared" si="88"/>
        <v>0</v>
      </c>
      <c r="X680" s="3">
        <f t="shared" si="89"/>
        <v>0</v>
      </c>
    </row>
    <row r="681" spans="1:24" hidden="1" x14ac:dyDescent="0.25">
      <c r="A681" s="37">
        <v>44405</v>
      </c>
      <c r="B681" s="38">
        <v>23</v>
      </c>
      <c r="C681" s="19" t="str">
        <f t="shared" si="90"/>
        <v>44405_23</v>
      </c>
      <c r="D681" s="21">
        <v>243.10262653120841</v>
      </c>
      <c r="E681" s="21">
        <v>302.83733969358366</v>
      </c>
      <c r="F681" s="21">
        <v>663.63780408831303</v>
      </c>
      <c r="G681" s="21">
        <v>331.56567056369431</v>
      </c>
      <c r="H681" s="21">
        <v>0.28444442107728823</v>
      </c>
      <c r="I681" s="21">
        <v>3.2482008498083235</v>
      </c>
      <c r="J681" s="21">
        <v>0.65148802995522337</v>
      </c>
      <c r="K681" s="21">
        <v>-27.01566813018546</v>
      </c>
      <c r="L681" s="21">
        <v>-32.560653408795673</v>
      </c>
      <c r="M681" s="21">
        <v>-67.41001774953412</v>
      </c>
      <c r="N681" s="21">
        <v>-35.488272233898847</v>
      </c>
      <c r="O681" s="21">
        <v>-1.0674671376547368E-2</v>
      </c>
      <c r="P681" s="21">
        <v>-0.28260412210149161</v>
      </c>
      <c r="Q681" s="21">
        <v>-3.3097288974191542E-2</v>
      </c>
      <c r="R681" s="3">
        <f t="shared" si="83"/>
        <v>0</v>
      </c>
      <c r="S681" s="3">
        <f t="shared" si="84"/>
        <v>0</v>
      </c>
      <c r="T681" s="3">
        <f t="shared" si="85"/>
        <v>0</v>
      </c>
      <c r="U681" s="3">
        <f t="shared" si="86"/>
        <v>0</v>
      </c>
      <c r="V681" s="3">
        <f t="shared" si="87"/>
        <v>0</v>
      </c>
      <c r="W681" s="3">
        <f t="shared" si="88"/>
        <v>0</v>
      </c>
      <c r="X681" s="3">
        <f t="shared" si="89"/>
        <v>0</v>
      </c>
    </row>
    <row r="682" spans="1:24" hidden="1" x14ac:dyDescent="0.25">
      <c r="A682" s="37">
        <v>44405</v>
      </c>
      <c r="B682" s="38">
        <v>24</v>
      </c>
      <c r="C682" s="19" t="str">
        <f t="shared" si="90"/>
        <v>44405_24</v>
      </c>
      <c r="D682" s="21">
        <v>214.36636090206193</v>
      </c>
      <c r="E682" s="21">
        <v>266.88870142057658</v>
      </c>
      <c r="F682" s="21">
        <v>583.48291699817889</v>
      </c>
      <c r="G682" s="21">
        <v>291.06696776759912</v>
      </c>
      <c r="H682" s="21">
        <v>0.25667779944513441</v>
      </c>
      <c r="I682" s="21">
        <v>2.8788793026288806</v>
      </c>
      <c r="J682" s="21">
        <v>0.59165593198486988</v>
      </c>
      <c r="K682" s="21">
        <v>-29.790230990771057</v>
      </c>
      <c r="L682" s="21">
        <v>-35.714676836206138</v>
      </c>
      <c r="M682" s="21">
        <v>-73.981404009294181</v>
      </c>
      <c r="N682" s="21">
        <v>-39.360942139086568</v>
      </c>
      <c r="O682" s="21">
        <v>-1.5564525988675129E-2</v>
      </c>
      <c r="P682" s="21">
        <v>-0.31253627664306866</v>
      </c>
      <c r="Q682" s="21">
        <v>-4.4757644013599419E-2</v>
      </c>
      <c r="R682" s="3">
        <f t="shared" si="83"/>
        <v>0</v>
      </c>
      <c r="S682" s="3">
        <f t="shared" si="84"/>
        <v>0</v>
      </c>
      <c r="T682" s="3">
        <f t="shared" si="85"/>
        <v>0</v>
      </c>
      <c r="U682" s="3">
        <f t="shared" si="86"/>
        <v>0</v>
      </c>
      <c r="V682" s="3">
        <f t="shared" si="87"/>
        <v>0</v>
      </c>
      <c r="W682" s="3">
        <f t="shared" si="88"/>
        <v>0</v>
      </c>
      <c r="X682" s="3">
        <f t="shared" si="89"/>
        <v>0</v>
      </c>
    </row>
    <row r="683" spans="1:24" hidden="1" x14ac:dyDescent="0.25">
      <c r="A683" s="37">
        <v>44406</v>
      </c>
      <c r="B683" s="39">
        <v>1</v>
      </c>
      <c r="C683" s="19" t="str">
        <f t="shared" si="90"/>
        <v>44406_1</v>
      </c>
      <c r="D683" s="21">
        <v>182.4641262936284</v>
      </c>
      <c r="E683" s="21">
        <v>224.18612274951482</v>
      </c>
      <c r="F683" s="21">
        <v>486.23387056358081</v>
      </c>
      <c r="G683" s="21">
        <v>243.45132561915858</v>
      </c>
      <c r="H683" s="21">
        <v>0.22987338833822721</v>
      </c>
      <c r="I683" s="21">
        <v>2.4567733188790752</v>
      </c>
      <c r="J683" s="21">
        <v>0.5340000656191819</v>
      </c>
      <c r="K683" s="21">
        <v>-32.061743147021375</v>
      </c>
      <c r="L683" s="21">
        <v>-38.841093768065328</v>
      </c>
      <c r="M683" s="21">
        <v>-81.21898862736856</v>
      </c>
      <c r="N683" s="21">
        <v>-42.849808944003499</v>
      </c>
      <c r="O683" s="21">
        <v>-1.0865194531202906E-2</v>
      </c>
      <c r="P683" s="21">
        <v>-0.32632082076761565</v>
      </c>
      <c r="Q683" s="21">
        <v>-3.4943389114298638E-2</v>
      </c>
      <c r="R683" s="3">
        <f t="shared" ref="R683:R730" si="91">MAX(0,(K683-D683*0.2)*$T$5)+MAX(0,(K683-D683*0.3)*($U$5-$T$5))+MAX(0,(K683-D683*0.5)*($W$5-$V$5))+MAX(0,(K683-D683*0.8)*($X$5-$W$5))</f>
        <v>0</v>
      </c>
      <c r="S683" s="3">
        <f t="shared" ref="S683:S730" si="92">MAX(0,(L683-E683*0.2)*$T$5)+MAX(0,(L683-E683*0.3)*($U$5-$T$5))+MAX(0,(L683-E683*0.5)*($W$5-$V$5))+MAX(0,(L683-E683*0.8)*($X$5-$W$5))</f>
        <v>0</v>
      </c>
      <c r="T683" s="3">
        <f t="shared" ref="T683:T730" si="93">MAX(0,(M683-F683*0.2)*$T$5)+MAX(0,(M683-F683*0.3)*($U$5-$T$5))+MAX(0,(M683-F683*0.5)*($W$5-$V$5))+MAX(0,(M683-F683*0.8)*($X$5-$W$5))</f>
        <v>0</v>
      </c>
      <c r="U683" s="3">
        <f t="shared" ref="U683:U730" si="94">MAX(0,(N683-G683*0.2)*$T$5)+MAX(0,(N683-G683*0.3)*($U$5-$T$5))+MAX(0,(N683-G683*0.5)*($W$5-$V$5))+MAX(0,(N683-G683*0.8)*($X$5-$W$5))</f>
        <v>0</v>
      </c>
      <c r="V683" s="3">
        <f t="shared" ref="V683:V730" si="95">MAX(0,(O683-H683*0.2)*$T$5)+MAX(0,(O683-H683*0.3)*($U$5-$T$5))+MAX(0,(O683-H683*0.5)*($W$5-$V$5))+MAX(0,(O683-H683*0.8)*($X$5-$W$5))</f>
        <v>0</v>
      </c>
      <c r="W683" s="3">
        <f t="shared" ref="W683:W730" si="96">MAX(0,(P683-I683*0.2)*$T$5)+MAX(0,(P683-I683*0.3)*($U$5-$T$5))+MAX(0,(P683-I683*0.5)*($W$5-$V$5))+MAX(0,(P683-I683*0.8)*($X$5-$W$5))</f>
        <v>0</v>
      </c>
      <c r="X683" s="3">
        <f t="shared" ref="X683:X730" si="97">MAX(0,(Q683-J683*0.2)*$T$5)+MAX(0,(Q683-J683*0.3)*($U$5-$T$5))+MAX(0,(Q683-J683*0.5)*($W$5-$V$5))+MAX(0,(Q683-J683*0.8)*($X$5-$W$5))</f>
        <v>0</v>
      </c>
    </row>
    <row r="684" spans="1:24" hidden="1" x14ac:dyDescent="0.25">
      <c r="A684" s="37">
        <v>44406</v>
      </c>
      <c r="B684" s="39">
        <v>2</v>
      </c>
      <c r="C684" s="19" t="str">
        <f t="shared" si="90"/>
        <v>44406_2</v>
      </c>
      <c r="D684" s="21">
        <v>159.36356796448226</v>
      </c>
      <c r="E684" s="21">
        <v>192.02160413967803</v>
      </c>
      <c r="F684" s="21">
        <v>412.40388030647273</v>
      </c>
      <c r="G684" s="21">
        <v>208.7224139967841</v>
      </c>
      <c r="H684" s="21">
        <v>0.21113009543071171</v>
      </c>
      <c r="I684" s="21">
        <v>2.111111378004447</v>
      </c>
      <c r="J684" s="21">
        <v>0.49321276153705151</v>
      </c>
      <c r="K684" s="21">
        <v>-33.230535777617845</v>
      </c>
      <c r="L684" s="21">
        <v>-40.755115670574462</v>
      </c>
      <c r="M684" s="21">
        <v>-85.61324498520726</v>
      </c>
      <c r="N684" s="21">
        <v>-44.619847851184907</v>
      </c>
      <c r="O684" s="21">
        <v>-1.1982376400963241E-2</v>
      </c>
      <c r="P684" s="21">
        <v>-0.35156307102374695</v>
      </c>
      <c r="Q684" s="21">
        <v>-3.8299516574629031E-2</v>
      </c>
      <c r="R684" s="3">
        <f t="shared" si="91"/>
        <v>0</v>
      </c>
      <c r="S684" s="3">
        <f t="shared" si="92"/>
        <v>0</v>
      </c>
      <c r="T684" s="3">
        <f t="shared" si="93"/>
        <v>0</v>
      </c>
      <c r="U684" s="3">
        <f t="shared" si="94"/>
        <v>0</v>
      </c>
      <c r="V684" s="3">
        <f t="shared" si="95"/>
        <v>0</v>
      </c>
      <c r="W684" s="3">
        <f t="shared" si="96"/>
        <v>0</v>
      </c>
      <c r="X684" s="3">
        <f t="shared" si="97"/>
        <v>0</v>
      </c>
    </row>
    <row r="685" spans="1:24" hidden="1" x14ac:dyDescent="0.25">
      <c r="A685" s="37">
        <v>44406</v>
      </c>
      <c r="B685" s="39">
        <v>3</v>
      </c>
      <c r="C685" s="19" t="str">
        <f t="shared" si="90"/>
        <v>44406_3</v>
      </c>
      <c r="D685" s="21">
        <v>146.29702372324292</v>
      </c>
      <c r="E685" s="21">
        <v>173.75554796841362</v>
      </c>
      <c r="F685" s="21">
        <v>370.53586203328865</v>
      </c>
      <c r="G685" s="21">
        <v>189.21573847709962</v>
      </c>
      <c r="H685" s="21">
        <v>0.20707684077682589</v>
      </c>
      <c r="I685" s="21">
        <v>1.9254476666446694</v>
      </c>
      <c r="J685" s="21">
        <v>0.48477904192585231</v>
      </c>
      <c r="K685" s="21">
        <v>-34.503147080944764</v>
      </c>
      <c r="L685" s="21">
        <v>-42.379046005245783</v>
      </c>
      <c r="M685" s="21">
        <v>-88.936487075544605</v>
      </c>
      <c r="N685" s="21">
        <v>-46.209977713309549</v>
      </c>
      <c r="O685" s="21">
        <v>-1.3648525000136455E-2</v>
      </c>
      <c r="P685" s="21">
        <v>-0.37318930964896108</v>
      </c>
      <c r="Q685" s="21">
        <v>-4.16535217328486E-2</v>
      </c>
      <c r="R685" s="3">
        <f t="shared" si="91"/>
        <v>0</v>
      </c>
      <c r="S685" s="3">
        <f t="shared" si="92"/>
        <v>0</v>
      </c>
      <c r="T685" s="3">
        <f t="shared" si="93"/>
        <v>0</v>
      </c>
      <c r="U685" s="3">
        <f t="shared" si="94"/>
        <v>0</v>
      </c>
      <c r="V685" s="3">
        <f t="shared" si="95"/>
        <v>0</v>
      </c>
      <c r="W685" s="3">
        <f t="shared" si="96"/>
        <v>0</v>
      </c>
      <c r="X685" s="3">
        <f t="shared" si="97"/>
        <v>0</v>
      </c>
    </row>
    <row r="686" spans="1:24" hidden="1" x14ac:dyDescent="0.25">
      <c r="A686" s="37">
        <v>44406</v>
      </c>
      <c r="B686" s="39">
        <v>4</v>
      </c>
      <c r="C686" s="19" t="str">
        <f t="shared" si="90"/>
        <v>44406_4</v>
      </c>
      <c r="D686" s="21">
        <v>139.02923166210445</v>
      </c>
      <c r="E686" s="21">
        <v>163.66075454422901</v>
      </c>
      <c r="F686" s="21">
        <v>346.91604847069266</v>
      </c>
      <c r="G686" s="21">
        <v>178.4459118299221</v>
      </c>
      <c r="H686" s="21">
        <v>0.19157642506674738</v>
      </c>
      <c r="I686" s="21">
        <v>1.827407673186086</v>
      </c>
      <c r="J686" s="21">
        <v>0.44947638833747433</v>
      </c>
      <c r="K686" s="21">
        <v>-35.612732814689174</v>
      </c>
      <c r="L686" s="21">
        <v>-43.73872411659503</v>
      </c>
      <c r="M686" s="21">
        <v>-92.045659805198383</v>
      </c>
      <c r="N686" s="21">
        <v>-47.567800481891098</v>
      </c>
      <c r="O686" s="21">
        <v>-2.500674804383772E-2</v>
      </c>
      <c r="P686" s="21">
        <v>-0.39316166204940667</v>
      </c>
      <c r="Q686" s="21">
        <v>-6.7937269548809853E-2</v>
      </c>
      <c r="R686" s="3">
        <f t="shared" si="91"/>
        <v>0</v>
      </c>
      <c r="S686" s="3">
        <f t="shared" si="92"/>
        <v>0</v>
      </c>
      <c r="T686" s="3">
        <f t="shared" si="93"/>
        <v>0</v>
      </c>
      <c r="U686" s="3">
        <f t="shared" si="94"/>
        <v>0</v>
      </c>
      <c r="V686" s="3">
        <f t="shared" si="95"/>
        <v>0</v>
      </c>
      <c r="W686" s="3">
        <f t="shared" si="96"/>
        <v>0</v>
      </c>
      <c r="X686" s="3">
        <f t="shared" si="97"/>
        <v>0</v>
      </c>
    </row>
    <row r="687" spans="1:24" hidden="1" x14ac:dyDescent="0.25">
      <c r="A687" s="37">
        <v>44406</v>
      </c>
      <c r="B687" s="39">
        <v>5</v>
      </c>
      <c r="C687" s="19" t="str">
        <f t="shared" si="90"/>
        <v>44406_5</v>
      </c>
      <c r="D687" s="21">
        <v>137.04779750199106</v>
      </c>
      <c r="E687" s="21">
        <v>160.02544779708217</v>
      </c>
      <c r="F687" s="21">
        <v>338.61116591088665</v>
      </c>
      <c r="G687" s="21">
        <v>174.98246296343245</v>
      </c>
      <c r="H687" s="21">
        <v>0.19148373916604627</v>
      </c>
      <c r="I687" s="21">
        <v>1.7596754348315031</v>
      </c>
      <c r="J687" s="21">
        <v>0.44952244672083597</v>
      </c>
      <c r="K687" s="21">
        <v>-35.161633198014009</v>
      </c>
      <c r="L687" s="21">
        <v>-43.485636702543381</v>
      </c>
      <c r="M687" s="21">
        <v>-91.530615731631755</v>
      </c>
      <c r="N687" s="21">
        <v>-47.082241151136579</v>
      </c>
      <c r="O687" s="21">
        <v>-1.6497242574232594E-2</v>
      </c>
      <c r="P687" s="21">
        <v>-0.39951950888971666</v>
      </c>
      <c r="Q687" s="21">
        <v>-4.8220403633265879E-2</v>
      </c>
      <c r="R687" s="3">
        <f t="shared" si="91"/>
        <v>0</v>
      </c>
      <c r="S687" s="3">
        <f t="shared" si="92"/>
        <v>0</v>
      </c>
      <c r="T687" s="3">
        <f t="shared" si="93"/>
        <v>0</v>
      </c>
      <c r="U687" s="3">
        <f t="shared" si="94"/>
        <v>0</v>
      </c>
      <c r="V687" s="3">
        <f t="shared" si="95"/>
        <v>0</v>
      </c>
      <c r="W687" s="3">
        <f t="shared" si="96"/>
        <v>0</v>
      </c>
      <c r="X687" s="3">
        <f t="shared" si="97"/>
        <v>0</v>
      </c>
    </row>
    <row r="688" spans="1:24" hidden="1" x14ac:dyDescent="0.25">
      <c r="A688" s="37">
        <v>44406</v>
      </c>
      <c r="B688" s="39">
        <v>6</v>
      </c>
      <c r="C688" s="19" t="str">
        <f t="shared" si="90"/>
        <v>44406_6</v>
      </c>
      <c r="D688" s="21">
        <v>140.85924262795726</v>
      </c>
      <c r="E688" s="21">
        <v>164.91619473197548</v>
      </c>
      <c r="F688" s="21">
        <v>349.79711538208852</v>
      </c>
      <c r="G688" s="21">
        <v>179.76637006956298</v>
      </c>
      <c r="H688" s="21">
        <v>0.18614423485715106</v>
      </c>
      <c r="I688" s="21">
        <v>1.7949248141659568</v>
      </c>
      <c r="J688" s="21">
        <v>0.43697573987805532</v>
      </c>
      <c r="K688" s="21">
        <v>-35.066612124463191</v>
      </c>
      <c r="L688" s="21">
        <v>-43.866023695791434</v>
      </c>
      <c r="M688" s="21">
        <v>-92.128606118055771</v>
      </c>
      <c r="N688" s="21">
        <v>-47.019284584119902</v>
      </c>
      <c r="O688" s="21">
        <v>-2.3538835513949214E-2</v>
      </c>
      <c r="P688" s="21">
        <v>-0.41946416086191812</v>
      </c>
      <c r="Q688" s="21">
        <v>-6.3969836145966408E-2</v>
      </c>
      <c r="R688" s="3">
        <f t="shared" si="91"/>
        <v>0</v>
      </c>
      <c r="S688" s="3">
        <f t="shared" si="92"/>
        <v>0</v>
      </c>
      <c r="T688" s="3">
        <f t="shared" si="93"/>
        <v>0</v>
      </c>
      <c r="U688" s="3">
        <f t="shared" si="94"/>
        <v>0</v>
      </c>
      <c r="V688" s="3">
        <f t="shared" si="95"/>
        <v>0</v>
      </c>
      <c r="W688" s="3">
        <f t="shared" si="96"/>
        <v>0</v>
      </c>
      <c r="X688" s="3">
        <f t="shared" si="97"/>
        <v>0</v>
      </c>
    </row>
    <row r="689" spans="1:24" hidden="1" x14ac:dyDescent="0.25">
      <c r="A689" s="37">
        <v>44406</v>
      </c>
      <c r="B689" s="39">
        <v>7</v>
      </c>
      <c r="C689" s="19" t="str">
        <f t="shared" si="90"/>
        <v>44406_7</v>
      </c>
      <c r="D689" s="21">
        <v>160.96074149600724</v>
      </c>
      <c r="E689" s="21">
        <v>189.18159725665888</v>
      </c>
      <c r="F689" s="21">
        <v>402.70039456361832</v>
      </c>
      <c r="G689" s="21">
        <v>206.95123503009896</v>
      </c>
      <c r="H689" s="21">
        <v>0.20785349665788308</v>
      </c>
      <c r="I689" s="21">
        <v>2.0629272688484162</v>
      </c>
      <c r="J689" s="21">
        <v>0.48558005875540855</v>
      </c>
      <c r="K689" s="21">
        <v>-33.509747939868667</v>
      </c>
      <c r="L689" s="21">
        <v>-42.691092428846311</v>
      </c>
      <c r="M689" s="21">
        <v>-89.94786815788386</v>
      </c>
      <c r="N689" s="21">
        <v>-45.031244976335103</v>
      </c>
      <c r="O689" s="21">
        <v>-1.445103771214816E-2</v>
      </c>
      <c r="P689" s="21">
        <v>-0.40815945501019285</v>
      </c>
      <c r="Q689" s="21">
        <v>-4.3414110714753699E-2</v>
      </c>
      <c r="R689" s="3">
        <f t="shared" si="91"/>
        <v>0</v>
      </c>
      <c r="S689" s="3">
        <f t="shared" si="92"/>
        <v>0</v>
      </c>
      <c r="T689" s="3">
        <f t="shared" si="93"/>
        <v>0</v>
      </c>
      <c r="U689" s="3">
        <f t="shared" si="94"/>
        <v>0</v>
      </c>
      <c r="V689" s="3">
        <f t="shared" si="95"/>
        <v>0</v>
      </c>
      <c r="W689" s="3">
        <f t="shared" si="96"/>
        <v>0</v>
      </c>
      <c r="X689" s="3">
        <f t="shared" si="97"/>
        <v>0</v>
      </c>
    </row>
    <row r="690" spans="1:24" hidden="1" x14ac:dyDescent="0.25">
      <c r="A690" s="37">
        <v>44406</v>
      </c>
      <c r="B690" s="39">
        <v>8</v>
      </c>
      <c r="C690" s="19" t="str">
        <f t="shared" si="90"/>
        <v>44406_8</v>
      </c>
      <c r="D690" s="21">
        <v>196.8656067213341</v>
      </c>
      <c r="E690" s="21">
        <v>229.80892439794414</v>
      </c>
      <c r="F690" s="21">
        <v>487.34034600426742</v>
      </c>
      <c r="G690" s="21">
        <v>253.72733641956466</v>
      </c>
      <c r="H690" s="21">
        <v>0.21102837185182483</v>
      </c>
      <c r="I690" s="21">
        <v>2.4745098345791288</v>
      </c>
      <c r="J690" s="21">
        <v>0.49149497494430788</v>
      </c>
      <c r="K690" s="21">
        <v>-27.81652936710794</v>
      </c>
      <c r="L690" s="21">
        <v>-36.705332803062547</v>
      </c>
      <c r="M690" s="21">
        <v>-78.888009425758</v>
      </c>
      <c r="N690" s="21">
        <v>-38.065719224008681</v>
      </c>
      <c r="O690" s="21">
        <v>-2.3635159308986582E-2</v>
      </c>
      <c r="P690" s="21">
        <v>-0.35083471042935099</v>
      </c>
      <c r="Q690" s="21">
        <v>-6.4643405766018486E-2</v>
      </c>
      <c r="R690" s="3">
        <f t="shared" si="91"/>
        <v>0</v>
      </c>
      <c r="S690" s="3">
        <f t="shared" si="92"/>
        <v>0</v>
      </c>
      <c r="T690" s="3">
        <f t="shared" si="93"/>
        <v>0</v>
      </c>
      <c r="U690" s="3">
        <f t="shared" si="94"/>
        <v>0</v>
      </c>
      <c r="V690" s="3">
        <f t="shared" si="95"/>
        <v>0</v>
      </c>
      <c r="W690" s="3">
        <f t="shared" si="96"/>
        <v>0</v>
      </c>
      <c r="X690" s="3">
        <f t="shared" si="97"/>
        <v>0</v>
      </c>
    </row>
    <row r="691" spans="1:24" hidden="1" x14ac:dyDescent="0.25">
      <c r="A691" s="37">
        <v>44406</v>
      </c>
      <c r="B691" s="39">
        <v>9</v>
      </c>
      <c r="C691" s="19" t="str">
        <f t="shared" si="90"/>
        <v>44406_9</v>
      </c>
      <c r="D691" s="21">
        <v>233.40083165411065</v>
      </c>
      <c r="E691" s="21">
        <v>280.17124945138454</v>
      </c>
      <c r="F691" s="21">
        <v>592.86728765435055</v>
      </c>
      <c r="G691" s="21">
        <v>304.1422051687826</v>
      </c>
      <c r="H691" s="21">
        <v>0.2306634970653961</v>
      </c>
      <c r="I691" s="21">
        <v>3.0914118892164986</v>
      </c>
      <c r="J691" s="21">
        <v>0.53360136348911757</v>
      </c>
      <c r="K691" s="21">
        <v>-17.005676211131284</v>
      </c>
      <c r="L691" s="21">
        <v>-22.430506998226907</v>
      </c>
      <c r="M691" s="21">
        <v>-50.56116876936612</v>
      </c>
      <c r="N691" s="21">
        <v>-24.888245244141952</v>
      </c>
      <c r="O691" s="21">
        <v>-5.7638766372437814E-3</v>
      </c>
      <c r="P691" s="21">
        <v>-0.14399774216176245</v>
      </c>
      <c r="Q691" s="21">
        <v>-2.2881874076969091E-2</v>
      </c>
      <c r="R691" s="3">
        <f t="shared" si="91"/>
        <v>0</v>
      </c>
      <c r="S691" s="3">
        <f t="shared" si="92"/>
        <v>0</v>
      </c>
      <c r="T691" s="3">
        <f t="shared" si="93"/>
        <v>0</v>
      </c>
      <c r="U691" s="3">
        <f t="shared" si="94"/>
        <v>0</v>
      </c>
      <c r="V691" s="3">
        <f t="shared" si="95"/>
        <v>0</v>
      </c>
      <c r="W691" s="3">
        <f t="shared" si="96"/>
        <v>0</v>
      </c>
      <c r="X691" s="3">
        <f t="shared" si="97"/>
        <v>0</v>
      </c>
    </row>
    <row r="692" spans="1:24" hidden="1" x14ac:dyDescent="0.25">
      <c r="A692" s="37">
        <v>44406</v>
      </c>
      <c r="B692" s="39">
        <v>10</v>
      </c>
      <c r="C692" s="19" t="str">
        <f t="shared" si="90"/>
        <v>44406_10</v>
      </c>
      <c r="D692" s="21">
        <v>252.05401112802858</v>
      </c>
      <c r="E692" s="21">
        <v>308.26153820237693</v>
      </c>
      <c r="F692" s="21">
        <v>651.6335257814319</v>
      </c>
      <c r="G692" s="21">
        <v>331.31100877868812</v>
      </c>
      <c r="H692" s="21">
        <v>0.26516875605142315</v>
      </c>
      <c r="I692" s="21">
        <v>3.4963637961643488</v>
      </c>
      <c r="J692" s="21">
        <v>0.61354882941565148</v>
      </c>
      <c r="K692" s="21">
        <v>-8.0423378838604762</v>
      </c>
      <c r="L692" s="21">
        <v>-11.138642579921099</v>
      </c>
      <c r="M692" s="21">
        <v>-27.541487681110905</v>
      </c>
      <c r="N692" s="21">
        <v>-14.514418791204863</v>
      </c>
      <c r="O692" s="21">
        <v>4.5501085612629881E-2</v>
      </c>
      <c r="P692" s="21">
        <v>5.4608061528524952E-2</v>
      </c>
      <c r="Q692" s="21">
        <v>9.4102541262464909E-2</v>
      </c>
      <c r="R692" s="3">
        <f t="shared" si="91"/>
        <v>0</v>
      </c>
      <c r="S692" s="3">
        <f t="shared" si="92"/>
        <v>0</v>
      </c>
      <c r="T692" s="3">
        <f t="shared" si="93"/>
        <v>0</v>
      </c>
      <c r="U692" s="3">
        <f t="shared" si="94"/>
        <v>0</v>
      </c>
      <c r="V692" s="3">
        <f t="shared" si="95"/>
        <v>0</v>
      </c>
      <c r="W692" s="3">
        <f t="shared" si="96"/>
        <v>0</v>
      </c>
      <c r="X692" s="3">
        <f t="shared" si="97"/>
        <v>0</v>
      </c>
    </row>
    <row r="693" spans="1:24" hidden="1" x14ac:dyDescent="0.25">
      <c r="A693" s="37">
        <v>44406</v>
      </c>
      <c r="B693" s="39">
        <v>11</v>
      </c>
      <c r="C693" s="19" t="str">
        <f t="shared" si="90"/>
        <v>44406_11</v>
      </c>
      <c r="D693" s="21">
        <v>253.76273857931741</v>
      </c>
      <c r="E693" s="21">
        <v>310.09002289916191</v>
      </c>
      <c r="F693" s="21">
        <v>655.01049294141319</v>
      </c>
      <c r="G693" s="21">
        <v>332.63737076361025</v>
      </c>
      <c r="H693" s="21">
        <v>0.25927861872211266</v>
      </c>
      <c r="I693" s="21">
        <v>3.515465776671542</v>
      </c>
      <c r="J693" s="21">
        <v>0.60015339876441431</v>
      </c>
      <c r="K693" s="21">
        <v>-6.0897399191797561</v>
      </c>
      <c r="L693" s="21">
        <v>-8.5003695024793142</v>
      </c>
      <c r="M693" s="21">
        <v>-21.865588290851441</v>
      </c>
      <c r="N693" s="21">
        <v>-12.784800382767793</v>
      </c>
      <c r="O693" s="21">
        <v>4.7330777701816928E-2</v>
      </c>
      <c r="P693" s="21">
        <v>0.10056229464357865</v>
      </c>
      <c r="Q693" s="21">
        <v>9.790510586203971E-2</v>
      </c>
      <c r="R693" s="3">
        <f t="shared" si="91"/>
        <v>0</v>
      </c>
      <c r="S693" s="3">
        <f t="shared" si="92"/>
        <v>0</v>
      </c>
      <c r="T693" s="3">
        <f t="shared" si="93"/>
        <v>0</v>
      </c>
      <c r="U693" s="3">
        <f t="shared" si="94"/>
        <v>0</v>
      </c>
      <c r="V693" s="3">
        <f t="shared" si="95"/>
        <v>0</v>
      </c>
      <c r="W693" s="3">
        <f t="shared" si="96"/>
        <v>0</v>
      </c>
      <c r="X693" s="3">
        <f t="shared" si="97"/>
        <v>0</v>
      </c>
    </row>
    <row r="694" spans="1:24" x14ac:dyDescent="0.25">
      <c r="A694" s="37">
        <v>44406</v>
      </c>
      <c r="B694" s="39">
        <v>12</v>
      </c>
      <c r="C694" s="19" t="str">
        <f t="shared" si="90"/>
        <v>44406_12</v>
      </c>
      <c r="D694" s="21">
        <v>249.47194619279824</v>
      </c>
      <c r="E694" s="21">
        <v>302.74300338485676</v>
      </c>
      <c r="F694" s="21">
        <v>639.00659392900923</v>
      </c>
      <c r="G694" s="21">
        <v>325.58679902876997</v>
      </c>
      <c r="H694" s="21">
        <v>0.2510793604157755</v>
      </c>
      <c r="I694" s="21">
        <v>3.407775759806364</v>
      </c>
      <c r="J694" s="21">
        <v>0.58506057269962997</v>
      </c>
      <c r="K694" s="21">
        <v>-5.7353191645379926</v>
      </c>
      <c r="L694" s="21">
        <v>-7.296568183972953</v>
      </c>
      <c r="M694" s="21">
        <v>-19.170842813526562</v>
      </c>
      <c r="N694" s="21">
        <v>-12.531612639200334</v>
      </c>
      <c r="O694" s="21">
        <v>6.0727423137597825E-2</v>
      </c>
      <c r="P694" s="21">
        <v>0.14013985394775616</v>
      </c>
      <c r="Q694" s="21">
        <v>0.12726193539560909</v>
      </c>
      <c r="R694" s="3">
        <f t="shared" si="91"/>
        <v>0</v>
      </c>
      <c r="S694" s="3">
        <f t="shared" si="92"/>
        <v>0</v>
      </c>
      <c r="T694" s="3">
        <f t="shared" si="93"/>
        <v>0</v>
      </c>
      <c r="U694" s="3">
        <f t="shared" si="94"/>
        <v>0</v>
      </c>
      <c r="V694" s="3">
        <f t="shared" si="95"/>
        <v>8.6583646035444703E-2</v>
      </c>
      <c r="W694" s="3">
        <f t="shared" si="96"/>
        <v>0</v>
      </c>
      <c r="X694" s="3">
        <f t="shared" si="97"/>
        <v>8.4427774388261698E-2</v>
      </c>
    </row>
    <row r="695" spans="1:24" x14ac:dyDescent="0.25">
      <c r="A695" s="37">
        <v>44406</v>
      </c>
      <c r="B695" s="39">
        <v>13</v>
      </c>
      <c r="C695" s="19" t="str">
        <f t="shared" si="90"/>
        <v>44406_13</v>
      </c>
      <c r="D695" s="21">
        <v>245.12730442927639</v>
      </c>
      <c r="E695" s="21">
        <v>295.10921754937823</v>
      </c>
      <c r="F695" s="21">
        <v>623.63023363976936</v>
      </c>
      <c r="G695" s="21">
        <v>319.41426000919978</v>
      </c>
      <c r="H695" s="21">
        <v>0.24138628418634417</v>
      </c>
      <c r="I695" s="21">
        <v>3.2840083744329425</v>
      </c>
      <c r="J695" s="21">
        <v>0.56124880581019077</v>
      </c>
      <c r="K695" s="21">
        <v>-4.5419800460832134</v>
      </c>
      <c r="L695" s="21">
        <v>-6.4197128165220629</v>
      </c>
      <c r="M695" s="21">
        <v>-17.147561460548282</v>
      </c>
      <c r="N695" s="21">
        <v>-10.782130701819645</v>
      </c>
      <c r="O695" s="21">
        <v>5.0881127779267218E-2</v>
      </c>
      <c r="P695" s="21">
        <v>0.13151339838516521</v>
      </c>
      <c r="Q695" s="21">
        <v>0.10410464838028706</v>
      </c>
      <c r="R695" s="3">
        <f t="shared" si="91"/>
        <v>0</v>
      </c>
      <c r="S695" s="3">
        <f t="shared" si="92"/>
        <v>0</v>
      </c>
      <c r="T695" s="3">
        <f t="shared" si="93"/>
        <v>0</v>
      </c>
      <c r="U695" s="3">
        <f t="shared" si="94"/>
        <v>0</v>
      </c>
      <c r="V695" s="3">
        <f t="shared" si="95"/>
        <v>2.1448084949240682E-2</v>
      </c>
      <c r="W695" s="3">
        <f t="shared" si="96"/>
        <v>0</v>
      </c>
      <c r="X695" s="3">
        <f t="shared" si="97"/>
        <v>0</v>
      </c>
    </row>
    <row r="696" spans="1:24" x14ac:dyDescent="0.25">
      <c r="A696" s="37">
        <v>44406</v>
      </c>
      <c r="B696" s="39">
        <v>14</v>
      </c>
      <c r="C696" s="19" t="str">
        <f t="shared" si="90"/>
        <v>44406_14</v>
      </c>
      <c r="D696" s="21">
        <v>240.4048263727999</v>
      </c>
      <c r="E696" s="21">
        <v>288.515499998135</v>
      </c>
      <c r="F696" s="21">
        <v>610.88883166634446</v>
      </c>
      <c r="G696" s="21">
        <v>314.0324973649245</v>
      </c>
      <c r="H696" s="21">
        <v>0.23861202372733695</v>
      </c>
      <c r="I696" s="21">
        <v>3.1788867180485245</v>
      </c>
      <c r="J696" s="21">
        <v>0.55757238147855015</v>
      </c>
      <c r="K696" s="21">
        <v>-5.2182002859900622</v>
      </c>
      <c r="L696" s="21">
        <v>-8.2785557212344205</v>
      </c>
      <c r="M696" s="21">
        <v>-20.744868814021181</v>
      </c>
      <c r="N696" s="21">
        <v>-11.62526000662298</v>
      </c>
      <c r="O696" s="21">
        <v>5.8856653666653824E-2</v>
      </c>
      <c r="P696" s="21">
        <v>0.11133173289220377</v>
      </c>
      <c r="Q696" s="21">
        <v>0.1285612656560163</v>
      </c>
      <c r="R696" s="3">
        <f t="shared" si="91"/>
        <v>0</v>
      </c>
      <c r="S696" s="3">
        <f t="shared" si="92"/>
        <v>0</v>
      </c>
      <c r="T696" s="3">
        <f t="shared" si="93"/>
        <v>0</v>
      </c>
      <c r="U696" s="3">
        <f t="shared" si="94"/>
        <v>0</v>
      </c>
      <c r="V696" s="3">
        <f t="shared" si="95"/>
        <v>9.171280836381264E-2</v>
      </c>
      <c r="W696" s="3">
        <f t="shared" si="96"/>
        <v>0</v>
      </c>
      <c r="X696" s="3">
        <f t="shared" si="97"/>
        <v>0.1404144039608427</v>
      </c>
    </row>
    <row r="697" spans="1:24" x14ac:dyDescent="0.25">
      <c r="A697" s="37">
        <v>44406</v>
      </c>
      <c r="B697" s="39">
        <v>15</v>
      </c>
      <c r="C697" s="19" t="str">
        <f t="shared" si="90"/>
        <v>44406_15</v>
      </c>
      <c r="D697" s="21">
        <v>231.9768819222877</v>
      </c>
      <c r="E697" s="21">
        <v>280.96007843683617</v>
      </c>
      <c r="F697" s="21">
        <v>594.77945173011449</v>
      </c>
      <c r="G697" s="21">
        <v>303.33728644069174</v>
      </c>
      <c r="H697" s="21">
        <v>0.2259625282263798</v>
      </c>
      <c r="I697" s="21">
        <v>3.1349389170380064</v>
      </c>
      <c r="J697" s="21">
        <v>0.52788404704313729</v>
      </c>
      <c r="K697" s="21">
        <v>-5.0100004180857347</v>
      </c>
      <c r="L697" s="21">
        <v>-6.8287135667921062</v>
      </c>
      <c r="M697" s="21">
        <v>-17.92512693266087</v>
      </c>
      <c r="N697" s="21">
        <v>-11.572890878179622</v>
      </c>
      <c r="O697" s="21">
        <v>4.5836793418857977E-2</v>
      </c>
      <c r="P697" s="21">
        <v>0.14478927522342522</v>
      </c>
      <c r="Q697" s="21">
        <v>9.3073886124531033E-2</v>
      </c>
      <c r="R697" s="3">
        <f t="shared" si="91"/>
        <v>0</v>
      </c>
      <c r="S697" s="3">
        <f t="shared" si="92"/>
        <v>0</v>
      </c>
      <c r="T697" s="3">
        <f t="shared" si="93"/>
        <v>0</v>
      </c>
      <c r="U697" s="3">
        <f t="shared" si="94"/>
        <v>0</v>
      </c>
      <c r="V697" s="3">
        <f t="shared" si="95"/>
        <v>5.3069983909950266E-3</v>
      </c>
      <c r="W697" s="3">
        <f t="shared" si="96"/>
        <v>0</v>
      </c>
      <c r="X697" s="3">
        <f t="shared" si="97"/>
        <v>0</v>
      </c>
    </row>
    <row r="698" spans="1:24" x14ac:dyDescent="0.25">
      <c r="A698" s="37">
        <v>44406</v>
      </c>
      <c r="B698" s="39">
        <v>16</v>
      </c>
      <c r="C698" s="19" t="str">
        <f t="shared" si="90"/>
        <v>44406_16</v>
      </c>
      <c r="D698" s="21">
        <v>224.04597064385612</v>
      </c>
      <c r="E698" s="21">
        <v>271.91256326001047</v>
      </c>
      <c r="F698" s="21">
        <v>574.94775356102775</v>
      </c>
      <c r="G698" s="21">
        <v>291.93094356455566</v>
      </c>
      <c r="H698" s="21">
        <v>0.23137337500544111</v>
      </c>
      <c r="I698" s="21">
        <v>3.0616102772658054</v>
      </c>
      <c r="J698" s="21">
        <v>0.54143488477946689</v>
      </c>
      <c r="K698" s="21">
        <v>-6.3284409211257415</v>
      </c>
      <c r="L698" s="21">
        <v>-7.8834031014260617</v>
      </c>
      <c r="M698" s="21">
        <v>-19.718648113038249</v>
      </c>
      <c r="N698" s="21">
        <v>-13.58951673517392</v>
      </c>
      <c r="O698" s="21">
        <v>5.5603407833251094E-2</v>
      </c>
      <c r="P698" s="21">
        <v>0.14574100374615248</v>
      </c>
      <c r="Q698" s="21">
        <v>0.11633177052133217</v>
      </c>
      <c r="R698" s="3">
        <f t="shared" si="91"/>
        <v>0</v>
      </c>
      <c r="S698" s="3">
        <f t="shared" si="92"/>
        <v>0</v>
      </c>
      <c r="T698" s="3">
        <f t="shared" si="93"/>
        <v>0</v>
      </c>
      <c r="U698" s="3">
        <f t="shared" si="94"/>
        <v>0</v>
      </c>
      <c r="V698" s="3">
        <f t="shared" si="95"/>
        <v>7.6840772338525529E-2</v>
      </c>
      <c r="W698" s="3">
        <f t="shared" si="96"/>
        <v>0</v>
      </c>
      <c r="X698" s="3">
        <f t="shared" si="97"/>
        <v>6.6264964598519299E-2</v>
      </c>
    </row>
    <row r="699" spans="1:24" hidden="1" x14ac:dyDescent="0.25">
      <c r="A699" s="37">
        <v>44406</v>
      </c>
      <c r="B699" s="39">
        <v>17</v>
      </c>
      <c r="C699" s="19" t="str">
        <f t="shared" si="90"/>
        <v>44406_17</v>
      </c>
      <c r="D699" s="21">
        <v>216.66175305068296</v>
      </c>
      <c r="E699" s="21">
        <v>263.23996183611388</v>
      </c>
      <c r="F699" s="21">
        <v>557.33505789994831</v>
      </c>
      <c r="G699" s="21">
        <v>282.54607214447861</v>
      </c>
      <c r="H699" s="21">
        <v>0.21563031436673902</v>
      </c>
      <c r="I699" s="21">
        <v>2.9302171186774819</v>
      </c>
      <c r="J699" s="21">
        <v>0.50219150983175287</v>
      </c>
      <c r="K699" s="21">
        <v>-7.9429630500939803</v>
      </c>
      <c r="L699" s="21">
        <v>-9.7645531466021662</v>
      </c>
      <c r="M699" s="21">
        <v>-23.058247336934894</v>
      </c>
      <c r="N699" s="21">
        <v>-14.752183854630566</v>
      </c>
      <c r="O699" s="21">
        <v>2.9809434535760002E-2</v>
      </c>
      <c r="P699" s="21">
        <v>8.8227048098941899E-2</v>
      </c>
      <c r="Q699" s="21">
        <v>5.6629985647238715E-2</v>
      </c>
      <c r="R699" s="3">
        <f t="shared" si="91"/>
        <v>0</v>
      </c>
      <c r="S699" s="3">
        <f t="shared" si="92"/>
        <v>0</v>
      </c>
      <c r="T699" s="3">
        <f t="shared" si="93"/>
        <v>0</v>
      </c>
      <c r="U699" s="3">
        <f t="shared" si="94"/>
        <v>0</v>
      </c>
      <c r="V699" s="3">
        <f t="shared" si="95"/>
        <v>0</v>
      </c>
      <c r="W699" s="3">
        <f t="shared" si="96"/>
        <v>0</v>
      </c>
      <c r="X699" s="3">
        <f t="shared" si="97"/>
        <v>0</v>
      </c>
    </row>
    <row r="700" spans="1:24" hidden="1" x14ac:dyDescent="0.25">
      <c r="A700" s="37">
        <v>44406</v>
      </c>
      <c r="B700" s="39">
        <v>18</v>
      </c>
      <c r="C700" s="19" t="str">
        <f t="shared" si="90"/>
        <v>44406_18</v>
      </c>
      <c r="D700" s="21">
        <v>211.97264329249469</v>
      </c>
      <c r="E700" s="21">
        <v>256.41997987222641</v>
      </c>
      <c r="F700" s="21">
        <v>546.83998990810392</v>
      </c>
      <c r="G700" s="21">
        <v>277.92893078228724</v>
      </c>
      <c r="H700" s="21">
        <v>0.209309926669834</v>
      </c>
      <c r="I700" s="21">
        <v>2.6901250473610312</v>
      </c>
      <c r="J700" s="21">
        <v>0.48603775806385724</v>
      </c>
      <c r="K700" s="21">
        <v>-7.8549845823843905</v>
      </c>
      <c r="L700" s="21">
        <v>-11.951968653381229</v>
      </c>
      <c r="M700" s="21">
        <v>-26.753893366231434</v>
      </c>
      <c r="N700" s="21">
        <v>-12.270391540944807</v>
      </c>
      <c r="O700" s="21">
        <v>7.4455739935157996E-3</v>
      </c>
      <c r="P700" s="21">
        <v>-3.3789918597114839E-2</v>
      </c>
      <c r="Q700" s="21">
        <v>6.9730709749516355E-3</v>
      </c>
      <c r="R700" s="3">
        <f t="shared" si="91"/>
        <v>0</v>
      </c>
      <c r="S700" s="3">
        <f t="shared" si="92"/>
        <v>0</v>
      </c>
      <c r="T700" s="3">
        <f t="shared" si="93"/>
        <v>0</v>
      </c>
      <c r="U700" s="3">
        <f t="shared" si="94"/>
        <v>0</v>
      </c>
      <c r="V700" s="3">
        <f t="shared" si="95"/>
        <v>0</v>
      </c>
      <c r="W700" s="3">
        <f t="shared" si="96"/>
        <v>0</v>
      </c>
      <c r="X700" s="3">
        <f t="shared" si="97"/>
        <v>0</v>
      </c>
    </row>
    <row r="701" spans="1:24" hidden="1" x14ac:dyDescent="0.25">
      <c r="A701" s="37">
        <v>44406</v>
      </c>
      <c r="B701" s="39">
        <v>19</v>
      </c>
      <c r="C701" s="19" t="str">
        <f t="shared" si="90"/>
        <v>44406_19</v>
      </c>
      <c r="D701" s="21">
        <v>237.44162108515212</v>
      </c>
      <c r="E701" s="21">
        <v>286.44329662740813</v>
      </c>
      <c r="F701" s="21">
        <v>618.87410958955456</v>
      </c>
      <c r="G701" s="21">
        <v>315.96053449308857</v>
      </c>
      <c r="H701" s="21">
        <v>0.2502740682627701</v>
      </c>
      <c r="I701" s="21">
        <v>2.9971014145177053</v>
      </c>
      <c r="J701" s="21">
        <v>0.57460911082984401</v>
      </c>
      <c r="K701" s="21">
        <v>-8.4570904788429289</v>
      </c>
      <c r="L701" s="21">
        <v>-14.842473215005354</v>
      </c>
      <c r="M701" s="21">
        <v>-31.17233921824209</v>
      </c>
      <c r="N701" s="21">
        <v>-10.699329447697101</v>
      </c>
      <c r="O701" s="21">
        <v>-1.7105221460292537E-2</v>
      </c>
      <c r="P701" s="21">
        <v>-0.13845926512459747</v>
      </c>
      <c r="Q701" s="21">
        <v>-4.8990415857599376E-2</v>
      </c>
      <c r="R701" s="3">
        <f t="shared" si="91"/>
        <v>0</v>
      </c>
      <c r="S701" s="3">
        <f t="shared" si="92"/>
        <v>0</v>
      </c>
      <c r="T701" s="3">
        <f t="shared" si="93"/>
        <v>0</v>
      </c>
      <c r="U701" s="3">
        <f t="shared" si="94"/>
        <v>0</v>
      </c>
      <c r="V701" s="3">
        <f t="shared" si="95"/>
        <v>0</v>
      </c>
      <c r="W701" s="3">
        <f t="shared" si="96"/>
        <v>0</v>
      </c>
      <c r="X701" s="3">
        <f t="shared" si="97"/>
        <v>0</v>
      </c>
    </row>
    <row r="702" spans="1:24" hidden="1" x14ac:dyDescent="0.25">
      <c r="A702" s="37">
        <v>44406</v>
      </c>
      <c r="B702" s="39">
        <v>20</v>
      </c>
      <c r="C702" s="19" t="str">
        <f t="shared" si="90"/>
        <v>44406_20</v>
      </c>
      <c r="D702" s="21">
        <v>253.90542935453647</v>
      </c>
      <c r="E702" s="21">
        <v>308.77581599120134</v>
      </c>
      <c r="F702" s="21">
        <v>672.77902067784407</v>
      </c>
      <c r="G702" s="21">
        <v>341.18735977104393</v>
      </c>
      <c r="H702" s="21">
        <v>0.2852338541413561</v>
      </c>
      <c r="I702" s="21">
        <v>3.2853112380834824</v>
      </c>
      <c r="J702" s="21">
        <v>0.65161414712375332</v>
      </c>
      <c r="K702" s="21">
        <v>-10.574131396329811</v>
      </c>
      <c r="L702" s="21">
        <v>-17.185671891880233</v>
      </c>
      <c r="M702" s="21">
        <v>-35.641266242812698</v>
      </c>
      <c r="N702" s="21">
        <v>-13.02935542831889</v>
      </c>
      <c r="O702" s="21">
        <v>-2.000269761391547E-2</v>
      </c>
      <c r="P702" s="21">
        <v>-0.16355231532045095</v>
      </c>
      <c r="Q702" s="21">
        <v>-5.513538674153412E-2</v>
      </c>
      <c r="R702" s="3">
        <f t="shared" si="91"/>
        <v>0</v>
      </c>
      <c r="S702" s="3">
        <f t="shared" si="92"/>
        <v>0</v>
      </c>
      <c r="T702" s="3">
        <f t="shared" si="93"/>
        <v>0</v>
      </c>
      <c r="U702" s="3">
        <f t="shared" si="94"/>
        <v>0</v>
      </c>
      <c r="V702" s="3">
        <f t="shared" si="95"/>
        <v>0</v>
      </c>
      <c r="W702" s="3">
        <f t="shared" si="96"/>
        <v>0</v>
      </c>
      <c r="X702" s="3">
        <f t="shared" si="97"/>
        <v>0</v>
      </c>
    </row>
    <row r="703" spans="1:24" hidden="1" x14ac:dyDescent="0.25">
      <c r="A703" s="37">
        <v>44406</v>
      </c>
      <c r="B703" s="39">
        <v>21</v>
      </c>
      <c r="C703" s="19" t="str">
        <f t="shared" si="90"/>
        <v>44406_21</v>
      </c>
      <c r="D703" s="21">
        <v>255.30441470503433</v>
      </c>
      <c r="E703" s="21">
        <v>313.95998978672515</v>
      </c>
      <c r="F703" s="21">
        <v>686.83088331118938</v>
      </c>
      <c r="G703" s="21">
        <v>346.28592871372257</v>
      </c>
      <c r="H703" s="21">
        <v>0.29043637790795496</v>
      </c>
      <c r="I703" s="21">
        <v>3.3627142232093443</v>
      </c>
      <c r="J703" s="21">
        <v>0.66442850353230398</v>
      </c>
      <c r="K703" s="21">
        <v>-12.820315012952086</v>
      </c>
      <c r="L703" s="21">
        <v>-19.528623847795547</v>
      </c>
      <c r="M703" s="21">
        <v>-40.46549814947047</v>
      </c>
      <c r="N703" s="21">
        <v>-15.627011288060462</v>
      </c>
      <c r="O703" s="21">
        <v>-2.449363909182569E-2</v>
      </c>
      <c r="P703" s="21">
        <v>-0.18901193465312977</v>
      </c>
      <c r="Q703" s="21">
        <v>-6.5732255384492178E-2</v>
      </c>
      <c r="R703" s="3">
        <f t="shared" si="91"/>
        <v>0</v>
      </c>
      <c r="S703" s="3">
        <f t="shared" si="92"/>
        <v>0</v>
      </c>
      <c r="T703" s="3">
        <f t="shared" si="93"/>
        <v>0</v>
      </c>
      <c r="U703" s="3">
        <f t="shared" si="94"/>
        <v>0</v>
      </c>
      <c r="V703" s="3">
        <f t="shared" si="95"/>
        <v>0</v>
      </c>
      <c r="W703" s="3">
        <f t="shared" si="96"/>
        <v>0</v>
      </c>
      <c r="X703" s="3">
        <f t="shared" si="97"/>
        <v>0</v>
      </c>
    </row>
    <row r="704" spans="1:24" hidden="1" x14ac:dyDescent="0.25">
      <c r="A704" s="37">
        <v>44406</v>
      </c>
      <c r="B704" s="39">
        <v>22</v>
      </c>
      <c r="C704" s="19" t="str">
        <f t="shared" si="90"/>
        <v>44406_22</v>
      </c>
      <c r="D704" s="21">
        <v>250.85982417554081</v>
      </c>
      <c r="E704" s="21">
        <v>312.24570694321704</v>
      </c>
      <c r="F704" s="21">
        <v>684.38845628032504</v>
      </c>
      <c r="G704" s="21">
        <v>341.95630632113063</v>
      </c>
      <c r="H704" s="21">
        <v>0.2890816686796992</v>
      </c>
      <c r="I704" s="21">
        <v>3.3662340812490639</v>
      </c>
      <c r="J704" s="21">
        <v>0.66229259090910786</v>
      </c>
      <c r="K704" s="21">
        <v>-14.981382423831985</v>
      </c>
      <c r="L704" s="21">
        <v>-21.879117372556134</v>
      </c>
      <c r="M704" s="21">
        <v>-45.299366092296971</v>
      </c>
      <c r="N704" s="21">
        <v>-18.697687121463503</v>
      </c>
      <c r="O704" s="21">
        <v>-2.3336501992703793E-2</v>
      </c>
      <c r="P704" s="21">
        <v>-0.20435980199209036</v>
      </c>
      <c r="Q704" s="21">
        <v>-6.2720130267260824E-2</v>
      </c>
      <c r="R704" s="3">
        <f t="shared" si="91"/>
        <v>0</v>
      </c>
      <c r="S704" s="3">
        <f t="shared" si="92"/>
        <v>0</v>
      </c>
      <c r="T704" s="3">
        <f t="shared" si="93"/>
        <v>0</v>
      </c>
      <c r="U704" s="3">
        <f t="shared" si="94"/>
        <v>0</v>
      </c>
      <c r="V704" s="3">
        <f t="shared" si="95"/>
        <v>0</v>
      </c>
      <c r="W704" s="3">
        <f t="shared" si="96"/>
        <v>0</v>
      </c>
      <c r="X704" s="3">
        <f t="shared" si="97"/>
        <v>0</v>
      </c>
    </row>
    <row r="705" spans="1:24" hidden="1" x14ac:dyDescent="0.25">
      <c r="A705" s="37">
        <v>44406</v>
      </c>
      <c r="B705" s="39">
        <v>23</v>
      </c>
      <c r="C705" s="19" t="str">
        <f t="shared" si="90"/>
        <v>44406_23</v>
      </c>
      <c r="D705" s="21">
        <v>234.33562934593934</v>
      </c>
      <c r="E705" s="21">
        <v>293.45770916095785</v>
      </c>
      <c r="F705" s="21">
        <v>643.02572447741545</v>
      </c>
      <c r="G705" s="21">
        <v>319.41240891925418</v>
      </c>
      <c r="H705" s="21">
        <v>0.27129280912746112</v>
      </c>
      <c r="I705" s="21">
        <v>3.1574002297546948</v>
      </c>
      <c r="J705" s="21">
        <v>0.62341092078392335</v>
      </c>
      <c r="K705" s="21">
        <v>-18.598820330666292</v>
      </c>
      <c r="L705" s="21">
        <v>-25.835306415834719</v>
      </c>
      <c r="M705" s="21">
        <v>-53.089045067867787</v>
      </c>
      <c r="N705" s="21">
        <v>-23.623341176944937</v>
      </c>
      <c r="O705" s="21">
        <v>-1.4450058433199128E-2</v>
      </c>
      <c r="P705" s="21">
        <v>-0.23832477156881798</v>
      </c>
      <c r="Q705" s="21">
        <v>-4.152764534200877E-2</v>
      </c>
      <c r="R705" s="3">
        <f t="shared" si="91"/>
        <v>0</v>
      </c>
      <c r="S705" s="3">
        <f t="shared" si="92"/>
        <v>0</v>
      </c>
      <c r="T705" s="3">
        <f t="shared" si="93"/>
        <v>0</v>
      </c>
      <c r="U705" s="3">
        <f t="shared" si="94"/>
        <v>0</v>
      </c>
      <c r="V705" s="3">
        <f t="shared" si="95"/>
        <v>0</v>
      </c>
      <c r="W705" s="3">
        <f t="shared" si="96"/>
        <v>0</v>
      </c>
      <c r="X705" s="3">
        <f t="shared" si="97"/>
        <v>0</v>
      </c>
    </row>
    <row r="706" spans="1:24" hidden="1" x14ac:dyDescent="0.25">
      <c r="A706" s="37">
        <v>44406</v>
      </c>
      <c r="B706" s="39">
        <v>24</v>
      </c>
      <c r="C706" s="19" t="str">
        <f t="shared" si="90"/>
        <v>44406_24</v>
      </c>
      <c r="D706" s="21">
        <v>209.74905322917539</v>
      </c>
      <c r="E706" s="21">
        <v>261.76479842445599</v>
      </c>
      <c r="F706" s="21">
        <v>572.20290651400944</v>
      </c>
      <c r="G706" s="21">
        <v>283.70740983133311</v>
      </c>
      <c r="H706" s="21">
        <v>0.24998803267032838</v>
      </c>
      <c r="I706" s="21">
        <v>2.8365585223654644</v>
      </c>
      <c r="J706" s="21">
        <v>0.57822295248210742</v>
      </c>
      <c r="K706" s="21">
        <v>-20.388803295018455</v>
      </c>
      <c r="L706" s="21">
        <v>-28.122654712048977</v>
      </c>
      <c r="M706" s="21">
        <v>-58.22060165172627</v>
      </c>
      <c r="N706" s="21">
        <v>-26.675721122769012</v>
      </c>
      <c r="O706" s="21">
        <v>-7.4348857985705287E-3</v>
      </c>
      <c r="P706" s="21">
        <v>-0.24838936128903993</v>
      </c>
      <c r="Q706" s="21">
        <v>-2.6284417947230444E-2</v>
      </c>
      <c r="R706" s="3">
        <f t="shared" si="91"/>
        <v>0</v>
      </c>
      <c r="S706" s="3">
        <f t="shared" si="92"/>
        <v>0</v>
      </c>
      <c r="T706" s="3">
        <f t="shared" si="93"/>
        <v>0</v>
      </c>
      <c r="U706" s="3">
        <f t="shared" si="94"/>
        <v>0</v>
      </c>
      <c r="V706" s="3">
        <f t="shared" si="95"/>
        <v>0</v>
      </c>
      <c r="W706" s="3">
        <f t="shared" si="96"/>
        <v>0</v>
      </c>
      <c r="X706" s="3">
        <f t="shared" si="97"/>
        <v>0</v>
      </c>
    </row>
    <row r="707" spans="1:24" hidden="1" x14ac:dyDescent="0.25">
      <c r="A707" s="37">
        <v>44407</v>
      </c>
      <c r="B707" s="39">
        <v>1</v>
      </c>
      <c r="C707" s="19" t="str">
        <f t="shared" si="90"/>
        <v>44407_1</v>
      </c>
      <c r="D707" s="21">
        <v>180.70517003133378</v>
      </c>
      <c r="E707" s="21">
        <v>222.39454590739285</v>
      </c>
      <c r="F707" s="21">
        <v>482.07842817584083</v>
      </c>
      <c r="G707" s="21">
        <v>240.08438553938797</v>
      </c>
      <c r="H707" s="21">
        <v>0.22471122577788222</v>
      </c>
      <c r="I707" s="21">
        <v>2.4368866533706641</v>
      </c>
      <c r="J707" s="21">
        <v>0.52393020021126602</v>
      </c>
      <c r="K707" s="21">
        <v>-22.438124408567028</v>
      </c>
      <c r="L707" s="21">
        <v>-31.173813673948477</v>
      </c>
      <c r="M707" s="21">
        <v>-64.921570674648336</v>
      </c>
      <c r="N707" s="21">
        <v>-30.068212594833039</v>
      </c>
      <c r="O707" s="21">
        <v>-5.799845056859685E-3</v>
      </c>
      <c r="P707" s="21">
        <v>-0.27249012648317406</v>
      </c>
      <c r="Q707" s="21">
        <v>-2.3067399256302808E-2</v>
      </c>
      <c r="R707" s="3">
        <f t="shared" si="91"/>
        <v>0</v>
      </c>
      <c r="S707" s="3">
        <f t="shared" si="92"/>
        <v>0</v>
      </c>
      <c r="T707" s="3">
        <f t="shared" si="93"/>
        <v>0</v>
      </c>
      <c r="U707" s="3">
        <f t="shared" si="94"/>
        <v>0</v>
      </c>
      <c r="V707" s="3">
        <f t="shared" si="95"/>
        <v>0</v>
      </c>
      <c r="W707" s="3">
        <f t="shared" si="96"/>
        <v>0</v>
      </c>
      <c r="X707" s="3">
        <f t="shared" si="97"/>
        <v>0</v>
      </c>
    </row>
    <row r="708" spans="1:24" hidden="1" x14ac:dyDescent="0.25">
      <c r="A708" s="37">
        <v>44407</v>
      </c>
      <c r="B708" s="39">
        <v>2</v>
      </c>
      <c r="C708" s="19" t="str">
        <f t="shared" si="90"/>
        <v>44407_2</v>
      </c>
      <c r="D708" s="21">
        <v>157.20724855287824</v>
      </c>
      <c r="E708" s="21">
        <v>189.68893738671557</v>
      </c>
      <c r="F708" s="21">
        <v>407.31502887170893</v>
      </c>
      <c r="G708" s="21">
        <v>204.95958137024738</v>
      </c>
      <c r="H708" s="21">
        <v>0.2150356472326039</v>
      </c>
      <c r="I708" s="21">
        <v>2.1005892219456226</v>
      </c>
      <c r="J708" s="21">
        <v>0.50231145205279293</v>
      </c>
      <c r="K708" s="21">
        <v>-22.162130177312427</v>
      </c>
      <c r="L708" s="21">
        <v>-29.484272751676347</v>
      </c>
      <c r="M708" s="21">
        <v>-61.490977937909484</v>
      </c>
      <c r="N708" s="21">
        <v>-29.014309855682594</v>
      </c>
      <c r="O708" s="21">
        <v>1.2316611279764714E-3</v>
      </c>
      <c r="P708" s="21">
        <v>-0.25548714895767233</v>
      </c>
      <c r="Q708" s="21">
        <v>-7.6557760709869728E-3</v>
      </c>
      <c r="R708" s="3">
        <f t="shared" si="91"/>
        <v>0</v>
      </c>
      <c r="S708" s="3">
        <f t="shared" si="92"/>
        <v>0</v>
      </c>
      <c r="T708" s="3">
        <f t="shared" si="93"/>
        <v>0</v>
      </c>
      <c r="U708" s="3">
        <f t="shared" si="94"/>
        <v>0</v>
      </c>
      <c r="V708" s="3">
        <f t="shared" si="95"/>
        <v>0</v>
      </c>
      <c r="W708" s="3">
        <f t="shared" si="96"/>
        <v>0</v>
      </c>
      <c r="X708" s="3">
        <f t="shared" si="97"/>
        <v>0</v>
      </c>
    </row>
    <row r="709" spans="1:24" hidden="1" x14ac:dyDescent="0.25">
      <c r="A709" s="37">
        <v>44407</v>
      </c>
      <c r="B709" s="39">
        <v>3</v>
      </c>
      <c r="C709" s="19" t="str">
        <f t="shared" si="90"/>
        <v>44407_3</v>
      </c>
      <c r="D709" s="21">
        <v>144.99592418595591</v>
      </c>
      <c r="E709" s="21">
        <v>171.9688026407191</v>
      </c>
      <c r="F709" s="21">
        <v>366.85429790779784</v>
      </c>
      <c r="G709" s="21">
        <v>186.277346786496</v>
      </c>
      <c r="H709" s="21">
        <v>0.19558154854276874</v>
      </c>
      <c r="I709" s="21">
        <v>1.9055243759082994</v>
      </c>
      <c r="J709" s="21">
        <v>0.45904117124053967</v>
      </c>
      <c r="K709" s="21">
        <v>-21.316856816990317</v>
      </c>
      <c r="L709" s="21">
        <v>-26.937636788237441</v>
      </c>
      <c r="M709" s="21">
        <v>-55.457697867139309</v>
      </c>
      <c r="N709" s="21">
        <v>-26.894936060762088</v>
      </c>
      <c r="O709" s="21">
        <v>-1.649435144374083E-2</v>
      </c>
      <c r="P709" s="21">
        <v>-0.26067909249774013</v>
      </c>
      <c r="Q709" s="21">
        <v>-4.8232554486029866E-2</v>
      </c>
      <c r="R709" s="3">
        <f t="shared" si="91"/>
        <v>0</v>
      </c>
      <c r="S709" s="3">
        <f t="shared" si="92"/>
        <v>0</v>
      </c>
      <c r="T709" s="3">
        <f t="shared" si="93"/>
        <v>0</v>
      </c>
      <c r="U709" s="3">
        <f t="shared" si="94"/>
        <v>0</v>
      </c>
      <c r="V709" s="3">
        <f t="shared" si="95"/>
        <v>0</v>
      </c>
      <c r="W709" s="3">
        <f t="shared" si="96"/>
        <v>0</v>
      </c>
      <c r="X709" s="3">
        <f t="shared" si="97"/>
        <v>0</v>
      </c>
    </row>
    <row r="710" spans="1:24" hidden="1" x14ac:dyDescent="0.25">
      <c r="A710" s="37">
        <v>44407</v>
      </c>
      <c r="B710" s="39">
        <v>4</v>
      </c>
      <c r="C710" s="19" t="str">
        <f t="shared" si="90"/>
        <v>44407_4</v>
      </c>
      <c r="D710" s="21">
        <v>137.96346384369707</v>
      </c>
      <c r="E710" s="21">
        <v>162.39249900629994</v>
      </c>
      <c r="F710" s="21">
        <v>344.054104007521</v>
      </c>
      <c r="G710" s="21">
        <v>176.27765709084215</v>
      </c>
      <c r="H710" s="21">
        <v>0.18077079032990981</v>
      </c>
      <c r="I710" s="21">
        <v>1.8021788666037979</v>
      </c>
      <c r="J710" s="21">
        <v>0.42667741627537764</v>
      </c>
      <c r="K710" s="21">
        <v>-21.587077189007712</v>
      </c>
      <c r="L710" s="21">
        <v>-27.146970863179909</v>
      </c>
      <c r="M710" s="21">
        <v>-56.394200443757526</v>
      </c>
      <c r="N710" s="21">
        <v>-27.073945834345807</v>
      </c>
      <c r="O710" s="21">
        <v>-2.9613642817320839E-2</v>
      </c>
      <c r="P710" s="21">
        <v>-0.27264686042735331</v>
      </c>
      <c r="Q710" s="21">
        <v>-7.8327663633293229E-2</v>
      </c>
      <c r="R710" s="3">
        <f t="shared" si="91"/>
        <v>0</v>
      </c>
      <c r="S710" s="3">
        <f t="shared" si="92"/>
        <v>0</v>
      </c>
      <c r="T710" s="3">
        <f t="shared" si="93"/>
        <v>0</v>
      </c>
      <c r="U710" s="3">
        <f t="shared" si="94"/>
        <v>0</v>
      </c>
      <c r="V710" s="3">
        <f t="shared" si="95"/>
        <v>0</v>
      </c>
      <c r="W710" s="3">
        <f t="shared" si="96"/>
        <v>0</v>
      </c>
      <c r="X710" s="3">
        <f t="shared" si="97"/>
        <v>0</v>
      </c>
    </row>
    <row r="711" spans="1:24" hidden="1" x14ac:dyDescent="0.25">
      <c r="A711" s="37">
        <v>44407</v>
      </c>
      <c r="B711" s="39">
        <v>5</v>
      </c>
      <c r="C711" s="19" t="str">
        <f t="shared" si="90"/>
        <v>44407_5</v>
      </c>
      <c r="D711" s="21">
        <v>135.65970180590134</v>
      </c>
      <c r="E711" s="21">
        <v>159.11122520325293</v>
      </c>
      <c r="F711" s="21">
        <v>336.10052555815832</v>
      </c>
      <c r="G711" s="21">
        <v>172.93742168947122</v>
      </c>
      <c r="H711" s="21">
        <v>0.17704610674024066</v>
      </c>
      <c r="I711" s="21">
        <v>1.7695610274479907</v>
      </c>
      <c r="J711" s="21">
        <v>0.41815758326348018</v>
      </c>
      <c r="K711" s="21">
        <v>-22.149410696855519</v>
      </c>
      <c r="L711" s="21">
        <v>-27.795093145676194</v>
      </c>
      <c r="M711" s="21">
        <v>-57.702044716440867</v>
      </c>
      <c r="N711" s="21">
        <v>-27.530217118057568</v>
      </c>
      <c r="O711" s="21">
        <v>-2.9683036208427795E-2</v>
      </c>
      <c r="P711" s="21">
        <v>-0.27935995436704392</v>
      </c>
      <c r="Q711" s="21">
        <v>-7.8477503945135335E-2</v>
      </c>
      <c r="R711" s="3">
        <f t="shared" si="91"/>
        <v>0</v>
      </c>
      <c r="S711" s="3">
        <f t="shared" si="92"/>
        <v>0</v>
      </c>
      <c r="T711" s="3">
        <f t="shared" si="93"/>
        <v>0</v>
      </c>
      <c r="U711" s="3">
        <f t="shared" si="94"/>
        <v>0</v>
      </c>
      <c r="V711" s="3">
        <f t="shared" si="95"/>
        <v>0</v>
      </c>
      <c r="W711" s="3">
        <f t="shared" si="96"/>
        <v>0</v>
      </c>
      <c r="X711" s="3">
        <f t="shared" si="97"/>
        <v>0</v>
      </c>
    </row>
    <row r="712" spans="1:24" hidden="1" x14ac:dyDescent="0.25">
      <c r="A712" s="37">
        <v>44407</v>
      </c>
      <c r="B712" s="39">
        <v>6</v>
      </c>
      <c r="C712" s="19" t="str">
        <f t="shared" si="90"/>
        <v>44407_6</v>
      </c>
      <c r="D712" s="21">
        <v>138.99274819853881</v>
      </c>
      <c r="E712" s="21">
        <v>163.67474387158214</v>
      </c>
      <c r="F712" s="21">
        <v>346.43718554688269</v>
      </c>
      <c r="G712" s="21">
        <v>177.30719474220112</v>
      </c>
      <c r="H712" s="21">
        <v>0.18594575745331227</v>
      </c>
      <c r="I712" s="21">
        <v>1.833292801520195</v>
      </c>
      <c r="J712" s="21">
        <v>0.43855717817717016</v>
      </c>
      <c r="K712" s="21">
        <v>-22.306786873284615</v>
      </c>
      <c r="L712" s="21">
        <v>-28.143802726708486</v>
      </c>
      <c r="M712" s="21">
        <v>-58.512943783796402</v>
      </c>
      <c r="N712" s="21">
        <v>-27.801565156173982</v>
      </c>
      <c r="O712" s="21">
        <v>-1.8651244199693509E-2</v>
      </c>
      <c r="P712" s="21">
        <v>-0.27233308308699627</v>
      </c>
      <c r="Q712" s="21">
        <v>-5.2642408427206452E-2</v>
      </c>
      <c r="R712" s="3">
        <f t="shared" si="91"/>
        <v>0</v>
      </c>
      <c r="S712" s="3">
        <f t="shared" si="92"/>
        <v>0</v>
      </c>
      <c r="T712" s="3">
        <f t="shared" si="93"/>
        <v>0</v>
      </c>
      <c r="U712" s="3">
        <f t="shared" si="94"/>
        <v>0</v>
      </c>
      <c r="V712" s="3">
        <f t="shared" si="95"/>
        <v>0</v>
      </c>
      <c r="W712" s="3">
        <f t="shared" si="96"/>
        <v>0</v>
      </c>
      <c r="X712" s="3">
        <f t="shared" si="97"/>
        <v>0</v>
      </c>
    </row>
    <row r="713" spans="1:24" hidden="1" x14ac:dyDescent="0.25">
      <c r="A713" s="37">
        <v>44407</v>
      </c>
      <c r="B713" s="39">
        <v>7</v>
      </c>
      <c r="C713" s="19" t="str">
        <f t="shared" si="90"/>
        <v>44407_7</v>
      </c>
      <c r="D713" s="21">
        <v>158.4289326450199</v>
      </c>
      <c r="E713" s="21">
        <v>186.49102131467831</v>
      </c>
      <c r="F713" s="21">
        <v>396.06287646463443</v>
      </c>
      <c r="G713" s="21">
        <v>202.84093043107018</v>
      </c>
      <c r="H713" s="21">
        <v>0.19452695743832857</v>
      </c>
      <c r="I713" s="21">
        <v>2.0687599890014039</v>
      </c>
      <c r="J713" s="21">
        <v>0.45791317720924407</v>
      </c>
      <c r="K713" s="21">
        <v>-20.857593937194395</v>
      </c>
      <c r="L713" s="21">
        <v>-27.31509081832397</v>
      </c>
      <c r="M713" s="21">
        <v>-56.997097768326086</v>
      </c>
      <c r="N713" s="21">
        <v>-26.094837639710502</v>
      </c>
      <c r="O713" s="21">
        <v>-2.5986833630894622E-2</v>
      </c>
      <c r="P713" s="21">
        <v>-0.28441889573428258</v>
      </c>
      <c r="Q713" s="21">
        <v>-6.9417103044996459E-2</v>
      </c>
      <c r="R713" s="3">
        <f t="shared" si="91"/>
        <v>0</v>
      </c>
      <c r="S713" s="3">
        <f t="shared" si="92"/>
        <v>0</v>
      </c>
      <c r="T713" s="3">
        <f t="shared" si="93"/>
        <v>0</v>
      </c>
      <c r="U713" s="3">
        <f t="shared" si="94"/>
        <v>0</v>
      </c>
      <c r="V713" s="3">
        <f t="shared" si="95"/>
        <v>0</v>
      </c>
      <c r="W713" s="3">
        <f t="shared" si="96"/>
        <v>0</v>
      </c>
      <c r="X713" s="3">
        <f t="shared" si="97"/>
        <v>0</v>
      </c>
    </row>
    <row r="714" spans="1:24" hidden="1" x14ac:dyDescent="0.25">
      <c r="A714" s="37">
        <v>44407</v>
      </c>
      <c r="B714" s="39">
        <v>8</v>
      </c>
      <c r="C714" s="19" t="str">
        <f t="shared" si="90"/>
        <v>44407_8</v>
      </c>
      <c r="D714" s="21">
        <v>192.61080875282241</v>
      </c>
      <c r="E714" s="21">
        <v>225.95663115679636</v>
      </c>
      <c r="F714" s="21">
        <v>477.65043079342462</v>
      </c>
      <c r="G714" s="21">
        <v>247.70707674500491</v>
      </c>
      <c r="H714" s="21">
        <v>0.19107899245068871</v>
      </c>
      <c r="I714" s="21">
        <v>2.478934347308213</v>
      </c>
      <c r="J714" s="21">
        <v>0.44935605891974234</v>
      </c>
      <c r="K714" s="21">
        <v>-15.211746675151138</v>
      </c>
      <c r="L714" s="21">
        <v>-20.752337375109498</v>
      </c>
      <c r="M714" s="21">
        <v>-44.631223313792994</v>
      </c>
      <c r="N714" s="21">
        <v>-18.737641583643711</v>
      </c>
      <c r="O714" s="21">
        <v>-3.4311974909607378E-2</v>
      </c>
      <c r="P714" s="21">
        <v>-0.21757235491452981</v>
      </c>
      <c r="Q714" s="21">
        <v>-8.8022992684250678E-2</v>
      </c>
      <c r="R714" s="3">
        <f t="shared" si="91"/>
        <v>0</v>
      </c>
      <c r="S714" s="3">
        <f t="shared" si="92"/>
        <v>0</v>
      </c>
      <c r="T714" s="3">
        <f t="shared" si="93"/>
        <v>0</v>
      </c>
      <c r="U714" s="3">
        <f t="shared" si="94"/>
        <v>0</v>
      </c>
      <c r="V714" s="3">
        <f t="shared" si="95"/>
        <v>0</v>
      </c>
      <c r="W714" s="3">
        <f t="shared" si="96"/>
        <v>0</v>
      </c>
      <c r="X714" s="3">
        <f t="shared" si="97"/>
        <v>0</v>
      </c>
    </row>
    <row r="715" spans="1:24" hidden="1" x14ac:dyDescent="0.25">
      <c r="A715" s="37">
        <v>44407</v>
      </c>
      <c r="B715" s="39">
        <v>9</v>
      </c>
      <c r="C715" s="19" t="str">
        <f t="shared" si="90"/>
        <v>44407_9</v>
      </c>
      <c r="D715" s="21">
        <v>227.25866255126346</v>
      </c>
      <c r="E715" s="21">
        <v>273.2662452840143</v>
      </c>
      <c r="F715" s="21">
        <v>577.44346764101351</v>
      </c>
      <c r="G715" s="21">
        <v>295.84341850611753</v>
      </c>
      <c r="H715" s="21">
        <v>0.20788636097469004</v>
      </c>
      <c r="I715" s="21">
        <v>3.0243732831253487</v>
      </c>
      <c r="J715" s="21">
        <v>0.49861707676933187</v>
      </c>
      <c r="K715" s="21">
        <v>-15.108659468175688</v>
      </c>
      <c r="L715" s="21">
        <v>-19.203029752460292</v>
      </c>
      <c r="M715" s="21">
        <v>-42.012696132807598</v>
      </c>
      <c r="N715" s="21">
        <v>-21.51060021275196</v>
      </c>
      <c r="O715" s="21">
        <v>-1.7874158184659789E-2</v>
      </c>
      <c r="P715" s="21">
        <v>-0.12809654476174626</v>
      </c>
      <c r="Q715" s="21">
        <v>-3.4334990192715797E-2</v>
      </c>
      <c r="R715" s="3">
        <f t="shared" si="91"/>
        <v>0</v>
      </c>
      <c r="S715" s="3">
        <f t="shared" si="92"/>
        <v>0</v>
      </c>
      <c r="T715" s="3">
        <f t="shared" si="93"/>
        <v>0</v>
      </c>
      <c r="U715" s="3">
        <f t="shared" si="94"/>
        <v>0</v>
      </c>
      <c r="V715" s="3">
        <f t="shared" si="95"/>
        <v>0</v>
      </c>
      <c r="W715" s="3">
        <f t="shared" si="96"/>
        <v>0</v>
      </c>
      <c r="X715" s="3">
        <f t="shared" si="97"/>
        <v>0</v>
      </c>
    </row>
    <row r="716" spans="1:24" hidden="1" x14ac:dyDescent="0.25">
      <c r="A716" s="37">
        <v>44407</v>
      </c>
      <c r="B716" s="39">
        <v>10</v>
      </c>
      <c r="C716" s="19" t="str">
        <f t="shared" ref="C716:C754" si="98">CONCATENATE(A716,"_",B716)</f>
        <v>44407_10</v>
      </c>
      <c r="D716" s="21">
        <v>246.07711376933813</v>
      </c>
      <c r="E716" s="21">
        <v>300.81473777665855</v>
      </c>
      <c r="F716" s="21">
        <v>636.31804750834135</v>
      </c>
      <c r="G716" s="21">
        <v>323.02716830718572</v>
      </c>
      <c r="H716" s="21">
        <v>0.24107566805327857</v>
      </c>
      <c r="I716" s="21">
        <v>3.4263943272951556</v>
      </c>
      <c r="J716" s="21">
        <v>0.56422930432752727</v>
      </c>
      <c r="K716" s="21">
        <v>-7.9980018285527201</v>
      </c>
      <c r="L716" s="21">
        <v>-10.706090362042184</v>
      </c>
      <c r="M716" s="21">
        <v>-24.232575713540378</v>
      </c>
      <c r="N716" s="21">
        <v>-13.672324284791703</v>
      </c>
      <c r="O716" s="21">
        <v>2.604685329326251E-2</v>
      </c>
      <c r="P716" s="21">
        <v>5.0413773106829055E-2</v>
      </c>
      <c r="Q716" s="21">
        <v>5.1752862367068435E-2</v>
      </c>
      <c r="R716" s="3">
        <f t="shared" si="91"/>
        <v>0</v>
      </c>
      <c r="S716" s="3">
        <f t="shared" si="92"/>
        <v>0</v>
      </c>
      <c r="T716" s="3">
        <f t="shared" si="93"/>
        <v>0</v>
      </c>
      <c r="U716" s="3">
        <f t="shared" si="94"/>
        <v>0</v>
      </c>
      <c r="V716" s="3">
        <f t="shared" si="95"/>
        <v>0</v>
      </c>
      <c r="W716" s="3">
        <f t="shared" si="96"/>
        <v>0</v>
      </c>
      <c r="X716" s="3">
        <f t="shared" si="97"/>
        <v>0</v>
      </c>
    </row>
    <row r="717" spans="1:24" hidden="1" x14ac:dyDescent="0.25">
      <c r="A717" s="37">
        <v>44407</v>
      </c>
      <c r="B717" s="39">
        <v>11</v>
      </c>
      <c r="C717" s="19" t="str">
        <f t="shared" si="98"/>
        <v>44407_11</v>
      </c>
      <c r="D717" s="21">
        <v>250.04538287417472</v>
      </c>
      <c r="E717" s="21">
        <v>305.38311353548175</v>
      </c>
      <c r="F717" s="21">
        <v>647.07836839980871</v>
      </c>
      <c r="G717" s="21">
        <v>327.99960980926886</v>
      </c>
      <c r="H717" s="21">
        <v>0.23685975443341778</v>
      </c>
      <c r="I717" s="21">
        <v>3.48461739030471</v>
      </c>
      <c r="J717" s="21">
        <v>0.553146470351639</v>
      </c>
      <c r="K717" s="21">
        <v>-4.964611808372883</v>
      </c>
      <c r="L717" s="21">
        <v>-7.7449148428882308</v>
      </c>
      <c r="M717" s="21">
        <v>-16.978459931155538</v>
      </c>
      <c r="N717" s="21">
        <v>-9.8769427083703505</v>
      </c>
      <c r="O717" s="21">
        <v>3.0473815353352866E-2</v>
      </c>
      <c r="P717" s="21">
        <v>0.10891327845638883</v>
      </c>
      <c r="Q717" s="21">
        <v>5.9089330823097426E-2</v>
      </c>
      <c r="R717" s="3">
        <f t="shared" si="91"/>
        <v>0</v>
      </c>
      <c r="S717" s="3">
        <f t="shared" si="92"/>
        <v>0</v>
      </c>
      <c r="T717" s="3">
        <f t="shared" si="93"/>
        <v>0</v>
      </c>
      <c r="U717" s="3">
        <f t="shared" si="94"/>
        <v>0</v>
      </c>
      <c r="V717" s="3">
        <f t="shared" si="95"/>
        <v>0</v>
      </c>
      <c r="W717" s="3">
        <f t="shared" si="96"/>
        <v>0</v>
      </c>
      <c r="X717" s="3">
        <f t="shared" si="97"/>
        <v>0</v>
      </c>
    </row>
    <row r="718" spans="1:24" hidden="1" x14ac:dyDescent="0.25">
      <c r="A718" s="37">
        <v>44407</v>
      </c>
      <c r="B718" s="39">
        <v>12</v>
      </c>
      <c r="C718" s="19" t="str">
        <f t="shared" si="98"/>
        <v>44407_12</v>
      </c>
      <c r="D718" s="21">
        <v>246.78110702408156</v>
      </c>
      <c r="E718" s="21">
        <v>298.18382346290565</v>
      </c>
      <c r="F718" s="21">
        <v>630.91940758374187</v>
      </c>
      <c r="G718" s="21">
        <v>320.97830442679862</v>
      </c>
      <c r="H718" s="21">
        <v>0.22649595585362661</v>
      </c>
      <c r="I718" s="21">
        <v>3.3863431355037581</v>
      </c>
      <c r="J718" s="21">
        <v>0.52935573518757584</v>
      </c>
      <c r="K718" s="21">
        <v>-2.8737854098983791</v>
      </c>
      <c r="L718" s="21">
        <v>-6.0244414045752528</v>
      </c>
      <c r="M718" s="21">
        <v>-13.169328199217261</v>
      </c>
      <c r="N718" s="21">
        <v>-7.6797574655801704</v>
      </c>
      <c r="O718" s="21">
        <v>2.5841746961542084E-2</v>
      </c>
      <c r="P718" s="21">
        <v>0.12820546671219143</v>
      </c>
      <c r="Q718" s="21">
        <v>4.743463161561768E-2</v>
      </c>
      <c r="R718" s="3">
        <f t="shared" si="91"/>
        <v>0</v>
      </c>
      <c r="S718" s="3">
        <f t="shared" si="92"/>
        <v>0</v>
      </c>
      <c r="T718" s="3">
        <f t="shared" si="93"/>
        <v>0</v>
      </c>
      <c r="U718" s="3">
        <f t="shared" si="94"/>
        <v>0</v>
      </c>
      <c r="V718" s="3">
        <f t="shared" si="95"/>
        <v>0</v>
      </c>
      <c r="W718" s="3">
        <f t="shared" si="96"/>
        <v>0</v>
      </c>
      <c r="X718" s="3">
        <f t="shared" si="97"/>
        <v>0</v>
      </c>
    </row>
    <row r="719" spans="1:24" hidden="1" x14ac:dyDescent="0.25">
      <c r="A719" s="37">
        <v>44407</v>
      </c>
      <c r="B719" s="39">
        <v>13</v>
      </c>
      <c r="C719" s="19" t="str">
        <f t="shared" si="98"/>
        <v>44407_13</v>
      </c>
      <c r="D719" s="21">
        <v>241.38381116899822</v>
      </c>
      <c r="E719" s="21">
        <v>289.39307229701888</v>
      </c>
      <c r="F719" s="21">
        <v>612.60845428373216</v>
      </c>
      <c r="G719" s="21">
        <v>313.23588034244301</v>
      </c>
      <c r="H719" s="21">
        <v>0.21505503128815856</v>
      </c>
      <c r="I719" s="21">
        <v>3.245527842279349</v>
      </c>
      <c r="J719" s="21">
        <v>0.50143299262951158</v>
      </c>
      <c r="K719" s="21">
        <v>-2.6157717374459182</v>
      </c>
      <c r="L719" s="21">
        <v>-6.3322908320301421</v>
      </c>
      <c r="M719" s="21">
        <v>-13.985824075973536</v>
      </c>
      <c r="N719" s="21">
        <v>-7.0536599714692638</v>
      </c>
      <c r="O719" s="21">
        <v>2.5093642945712657E-2</v>
      </c>
      <c r="P719" s="21">
        <v>0.11311761190472257</v>
      </c>
      <c r="Q719" s="21">
        <v>4.5454028081915447E-2</v>
      </c>
      <c r="R719" s="3">
        <f t="shared" si="91"/>
        <v>0</v>
      </c>
      <c r="S719" s="3">
        <f t="shared" si="92"/>
        <v>0</v>
      </c>
      <c r="T719" s="3">
        <f t="shared" si="93"/>
        <v>0</v>
      </c>
      <c r="U719" s="3">
        <f t="shared" si="94"/>
        <v>0</v>
      </c>
      <c r="V719" s="3">
        <f t="shared" si="95"/>
        <v>0</v>
      </c>
      <c r="W719" s="3">
        <f t="shared" si="96"/>
        <v>0</v>
      </c>
      <c r="X719" s="3">
        <f t="shared" si="97"/>
        <v>0</v>
      </c>
    </row>
    <row r="720" spans="1:24" x14ac:dyDescent="0.25">
      <c r="A720" s="37">
        <v>44407</v>
      </c>
      <c r="B720" s="39">
        <v>14</v>
      </c>
      <c r="C720" s="19" t="str">
        <f t="shared" si="98"/>
        <v>44407_14</v>
      </c>
      <c r="D720" s="21">
        <v>235.18663098623313</v>
      </c>
      <c r="E720" s="21">
        <v>281.62443758217677</v>
      </c>
      <c r="F720" s="21">
        <v>596.59349053091194</v>
      </c>
      <c r="G720" s="21">
        <v>306.08764010197939</v>
      </c>
      <c r="H720" s="21">
        <v>0.21267565149494641</v>
      </c>
      <c r="I720" s="21">
        <v>3.1381704170257039</v>
      </c>
      <c r="J720" s="21">
        <v>0.49676164409108747</v>
      </c>
      <c r="K720" s="21">
        <v>-3.7712948479224817</v>
      </c>
      <c r="L720" s="21">
        <v>-8.5044199907329023</v>
      </c>
      <c r="M720" s="21">
        <v>-19.029502512636796</v>
      </c>
      <c r="N720" s="21">
        <v>-8.5688759328204434</v>
      </c>
      <c r="O720" s="21">
        <v>5.2639977958306432E-2</v>
      </c>
      <c r="P720" s="21">
        <v>9.4920633133739662E-2</v>
      </c>
      <c r="Q720" s="21">
        <v>0.10831733935332045</v>
      </c>
      <c r="R720" s="3">
        <f t="shared" si="91"/>
        <v>0</v>
      </c>
      <c r="S720" s="3">
        <f t="shared" si="92"/>
        <v>0</v>
      </c>
      <c r="T720" s="3">
        <f t="shared" si="93"/>
        <v>0</v>
      </c>
      <c r="U720" s="3">
        <f t="shared" si="94"/>
        <v>0</v>
      </c>
      <c r="V720" s="3">
        <f t="shared" si="95"/>
        <v>8.3233630169795361E-2</v>
      </c>
      <c r="W720" s="3">
        <f t="shared" si="96"/>
        <v>0</v>
      </c>
      <c r="X720" s="3">
        <f t="shared" si="97"/>
        <v>7.3844791777643068E-2</v>
      </c>
    </row>
    <row r="721" spans="1:24" hidden="1" x14ac:dyDescent="0.25">
      <c r="A721" s="37">
        <v>44407</v>
      </c>
      <c r="B721" s="39">
        <v>15</v>
      </c>
      <c r="C721" s="19" t="str">
        <f t="shared" si="98"/>
        <v>44407_15</v>
      </c>
      <c r="D721" s="21">
        <v>225.5218098477076</v>
      </c>
      <c r="E721" s="21">
        <v>272.87475440104959</v>
      </c>
      <c r="F721" s="21">
        <v>578.22315185020943</v>
      </c>
      <c r="G721" s="21">
        <v>294.68964473718682</v>
      </c>
      <c r="H721" s="21">
        <v>0.20334135038846737</v>
      </c>
      <c r="I721" s="21">
        <v>3.0508845359699976</v>
      </c>
      <c r="J721" s="21">
        <v>0.47656364395746709</v>
      </c>
      <c r="K721" s="21">
        <v>-4.1227252166188606</v>
      </c>
      <c r="L721" s="21">
        <v>-7.7374420664927479</v>
      </c>
      <c r="M721" s="21">
        <v>-17.597585001369481</v>
      </c>
      <c r="N721" s="21">
        <v>-8.7467926853446833</v>
      </c>
      <c r="O721" s="21">
        <v>2.9562518070882674E-2</v>
      </c>
      <c r="P721" s="21">
        <v>0.10475045560599879</v>
      </c>
      <c r="Q721" s="21">
        <v>5.574946279514191E-2</v>
      </c>
      <c r="R721" s="3">
        <f t="shared" si="91"/>
        <v>0</v>
      </c>
      <c r="S721" s="3">
        <f t="shared" si="92"/>
        <v>0</v>
      </c>
      <c r="T721" s="3">
        <f t="shared" si="93"/>
        <v>0</v>
      </c>
      <c r="U721" s="3">
        <f t="shared" si="94"/>
        <v>0</v>
      </c>
      <c r="V721" s="3">
        <f t="shared" si="95"/>
        <v>0</v>
      </c>
      <c r="W721" s="3">
        <f t="shared" si="96"/>
        <v>0</v>
      </c>
      <c r="X721" s="3">
        <f t="shared" si="97"/>
        <v>0</v>
      </c>
    </row>
    <row r="722" spans="1:24" hidden="1" x14ac:dyDescent="0.25">
      <c r="A722" s="37">
        <v>44407</v>
      </c>
      <c r="B722" s="39">
        <v>16</v>
      </c>
      <c r="C722" s="19" t="str">
        <f t="shared" si="98"/>
        <v>44407_16</v>
      </c>
      <c r="D722" s="21">
        <v>216.2971979612966</v>
      </c>
      <c r="E722" s="21">
        <v>262.80951012304416</v>
      </c>
      <c r="F722" s="21">
        <v>556.47313703303371</v>
      </c>
      <c r="G722" s="21">
        <v>282.38609322639081</v>
      </c>
      <c r="H722" s="21">
        <v>0.20690221475951262</v>
      </c>
      <c r="I722" s="21">
        <v>2.9600357120837164</v>
      </c>
      <c r="J722" s="21">
        <v>0.48340890167869399</v>
      </c>
      <c r="K722" s="21">
        <v>-5.2277193395575914</v>
      </c>
      <c r="L722" s="21">
        <v>-8.6100291934546966</v>
      </c>
      <c r="M722" s="21">
        <v>-19.131216198703815</v>
      </c>
      <c r="N722" s="21">
        <v>-10.268216629361536</v>
      </c>
      <c r="O722" s="21">
        <v>3.1036115223920635E-2</v>
      </c>
      <c r="P722" s="21">
        <v>0.10075809250899366</v>
      </c>
      <c r="Q722" s="21">
        <v>6.011125617718157E-2</v>
      </c>
      <c r="R722" s="3">
        <f t="shared" si="91"/>
        <v>0</v>
      </c>
      <c r="S722" s="3">
        <f t="shared" si="92"/>
        <v>0</v>
      </c>
      <c r="T722" s="3">
        <f t="shared" si="93"/>
        <v>0</v>
      </c>
      <c r="U722" s="3">
        <f t="shared" si="94"/>
        <v>0</v>
      </c>
      <c r="V722" s="3">
        <f t="shared" si="95"/>
        <v>0</v>
      </c>
      <c r="W722" s="3">
        <f t="shared" si="96"/>
        <v>0</v>
      </c>
      <c r="X722" s="3">
        <f t="shared" si="97"/>
        <v>0</v>
      </c>
    </row>
    <row r="723" spans="1:24" hidden="1" x14ac:dyDescent="0.25">
      <c r="A723" s="37">
        <v>44407</v>
      </c>
      <c r="B723" s="39">
        <v>17</v>
      </c>
      <c r="C723" s="19" t="str">
        <f t="shared" si="98"/>
        <v>44407_17</v>
      </c>
      <c r="D723" s="21">
        <v>206.29864254559257</v>
      </c>
      <c r="E723" s="21">
        <v>251.8522557955271</v>
      </c>
      <c r="F723" s="21">
        <v>534.64154610216485</v>
      </c>
      <c r="G723" s="21">
        <v>270.40653189138067</v>
      </c>
      <c r="H723" s="21">
        <v>0.19673981527559023</v>
      </c>
      <c r="I723" s="21">
        <v>2.7912636269078601</v>
      </c>
      <c r="J723" s="21">
        <v>0.45802128498007788</v>
      </c>
      <c r="K723" s="21">
        <v>-5.4518925664011242</v>
      </c>
      <c r="L723" s="21">
        <v>-8.5945695730678242</v>
      </c>
      <c r="M723" s="21">
        <v>-18.457320358284207</v>
      </c>
      <c r="N723" s="21">
        <v>-8.9596831259232239</v>
      </c>
      <c r="O723" s="21">
        <v>1.256080067597379E-2</v>
      </c>
      <c r="P723" s="21">
        <v>4.3050667865189692E-2</v>
      </c>
      <c r="Q723" s="21">
        <v>1.7002981460554008E-2</v>
      </c>
      <c r="R723" s="3">
        <f t="shared" si="91"/>
        <v>0</v>
      </c>
      <c r="S723" s="3">
        <f t="shared" si="92"/>
        <v>0</v>
      </c>
      <c r="T723" s="3">
        <f t="shared" si="93"/>
        <v>0</v>
      </c>
      <c r="U723" s="3">
        <f t="shared" si="94"/>
        <v>0</v>
      </c>
      <c r="V723" s="3">
        <f t="shared" si="95"/>
        <v>0</v>
      </c>
      <c r="W723" s="3">
        <f t="shared" si="96"/>
        <v>0</v>
      </c>
      <c r="X723" s="3">
        <f t="shared" si="97"/>
        <v>0</v>
      </c>
    </row>
    <row r="724" spans="1:24" hidden="1" x14ac:dyDescent="0.25">
      <c r="A724" s="37">
        <v>44407</v>
      </c>
      <c r="B724" s="39">
        <v>18</v>
      </c>
      <c r="C724" s="19" t="str">
        <f t="shared" si="98"/>
        <v>44407_18</v>
      </c>
      <c r="D724" s="21">
        <v>199.85597834607967</v>
      </c>
      <c r="E724" s="21">
        <v>242.66663862972914</v>
      </c>
      <c r="F724" s="21">
        <v>519.39224598046258</v>
      </c>
      <c r="G724" s="21">
        <v>263.01850973048062</v>
      </c>
      <c r="H724" s="21">
        <v>0.19317785941717591</v>
      </c>
      <c r="I724" s="21">
        <v>2.551741938846162</v>
      </c>
      <c r="J724" s="21">
        <v>0.44854856210536664</v>
      </c>
      <c r="K724" s="21">
        <v>-8.8359649626114418</v>
      </c>
      <c r="L724" s="21">
        <v>-12.158497557225893</v>
      </c>
      <c r="M724" s="21">
        <v>-25.006833097611086</v>
      </c>
      <c r="N724" s="21">
        <v>-11.514501691915459</v>
      </c>
      <c r="O724" s="21">
        <v>-4.6526244835122773E-3</v>
      </c>
      <c r="P724" s="21">
        <v>-6.31506446641074E-2</v>
      </c>
      <c r="Q724" s="21">
        <v>-2.1221061402431029E-2</v>
      </c>
      <c r="R724" s="3">
        <f t="shared" si="91"/>
        <v>0</v>
      </c>
      <c r="S724" s="3">
        <f t="shared" si="92"/>
        <v>0</v>
      </c>
      <c r="T724" s="3">
        <f t="shared" si="93"/>
        <v>0</v>
      </c>
      <c r="U724" s="3">
        <f t="shared" si="94"/>
        <v>0</v>
      </c>
      <c r="V724" s="3">
        <f t="shared" si="95"/>
        <v>0</v>
      </c>
      <c r="W724" s="3">
        <f t="shared" si="96"/>
        <v>0</v>
      </c>
      <c r="X724" s="3">
        <f t="shared" si="97"/>
        <v>0</v>
      </c>
    </row>
    <row r="725" spans="1:24" hidden="1" x14ac:dyDescent="0.25">
      <c r="A725" s="37">
        <v>44407</v>
      </c>
      <c r="B725" s="39">
        <v>19</v>
      </c>
      <c r="C725" s="19" t="str">
        <f t="shared" si="98"/>
        <v>44407_19</v>
      </c>
      <c r="D725" s="21">
        <v>223.73125781277699</v>
      </c>
      <c r="E725" s="21">
        <v>271.48942189999866</v>
      </c>
      <c r="F725" s="21">
        <v>588.6779617086446</v>
      </c>
      <c r="G725" s="21">
        <v>298.65293914181558</v>
      </c>
      <c r="H725" s="21">
        <v>0.24476785438099893</v>
      </c>
      <c r="I725" s="21">
        <v>2.8414418627384554</v>
      </c>
      <c r="J725" s="21">
        <v>0.56208038017957473</v>
      </c>
      <c r="K725" s="21">
        <v>-13.490001061432668</v>
      </c>
      <c r="L725" s="21">
        <v>-17.454521583885303</v>
      </c>
      <c r="M725" s="21">
        <v>-33.881697613192266</v>
      </c>
      <c r="N725" s="21">
        <v>-15.767272202443236</v>
      </c>
      <c r="O725" s="21">
        <v>-1.8220454090568019E-2</v>
      </c>
      <c r="P725" s="21">
        <v>-0.16553274426586545</v>
      </c>
      <c r="Q725" s="21">
        <v>-4.6352189409339509E-2</v>
      </c>
      <c r="R725" s="3">
        <f t="shared" si="91"/>
        <v>0</v>
      </c>
      <c r="S725" s="3">
        <f t="shared" si="92"/>
        <v>0</v>
      </c>
      <c r="T725" s="3">
        <f t="shared" si="93"/>
        <v>0</v>
      </c>
      <c r="U725" s="3">
        <f t="shared" si="94"/>
        <v>0</v>
      </c>
      <c r="V725" s="3">
        <f t="shared" si="95"/>
        <v>0</v>
      </c>
      <c r="W725" s="3">
        <f t="shared" si="96"/>
        <v>0</v>
      </c>
      <c r="X725" s="3">
        <f t="shared" si="97"/>
        <v>0</v>
      </c>
    </row>
    <row r="726" spans="1:24" hidden="1" x14ac:dyDescent="0.25">
      <c r="A726" s="37">
        <v>44407</v>
      </c>
      <c r="B726" s="39">
        <v>20</v>
      </c>
      <c r="C726" s="19" t="str">
        <f t="shared" si="98"/>
        <v>44407_20</v>
      </c>
      <c r="D726" s="21">
        <v>238.05578738052515</v>
      </c>
      <c r="E726" s="21">
        <v>291.1726851070498</v>
      </c>
      <c r="F726" s="21">
        <v>636.3002087039572</v>
      </c>
      <c r="G726" s="21">
        <v>320.43445681193361</v>
      </c>
      <c r="H726" s="21">
        <v>0.27160990319173983</v>
      </c>
      <c r="I726" s="21">
        <v>3.0824339521145139</v>
      </c>
      <c r="J726" s="21">
        <v>0.62201920254055088</v>
      </c>
      <c r="K726" s="21">
        <v>-15.759831159984362</v>
      </c>
      <c r="L726" s="21">
        <v>-19.764888590979407</v>
      </c>
      <c r="M726" s="21">
        <v>-37.95895182631412</v>
      </c>
      <c r="N726" s="21">
        <v>-18.066092051176785</v>
      </c>
      <c r="O726" s="21">
        <v>-2.1262139400324502E-2</v>
      </c>
      <c r="P726" s="21">
        <v>-0.20239963745300951</v>
      </c>
      <c r="Q726" s="21">
        <v>-5.8325299366718784E-2</v>
      </c>
      <c r="R726" s="3">
        <f t="shared" si="91"/>
        <v>0</v>
      </c>
      <c r="S726" s="3">
        <f t="shared" si="92"/>
        <v>0</v>
      </c>
      <c r="T726" s="3">
        <f t="shared" si="93"/>
        <v>0</v>
      </c>
      <c r="U726" s="3">
        <f t="shared" si="94"/>
        <v>0</v>
      </c>
      <c r="V726" s="3">
        <f t="shared" si="95"/>
        <v>0</v>
      </c>
      <c r="W726" s="3">
        <f t="shared" si="96"/>
        <v>0</v>
      </c>
      <c r="X726" s="3">
        <f t="shared" si="97"/>
        <v>0</v>
      </c>
    </row>
    <row r="727" spans="1:24" hidden="1" x14ac:dyDescent="0.25">
      <c r="A727" s="37">
        <v>44407</v>
      </c>
      <c r="B727" s="39">
        <v>21</v>
      </c>
      <c r="C727" s="19" t="str">
        <f t="shared" si="98"/>
        <v>44407_21</v>
      </c>
      <c r="D727" s="21">
        <v>238.64161943404085</v>
      </c>
      <c r="E727" s="21">
        <v>294.76489464229292</v>
      </c>
      <c r="F727" s="21">
        <v>646.4242954473234</v>
      </c>
      <c r="G727" s="21">
        <v>323.33386686293079</v>
      </c>
      <c r="H727" s="21">
        <v>0.27124123894808594</v>
      </c>
      <c r="I727" s="21">
        <v>3.1465429468064374</v>
      </c>
      <c r="J727" s="21">
        <v>0.61795416215730703</v>
      </c>
      <c r="K727" s="21">
        <v>-17.98837993995306</v>
      </c>
      <c r="L727" s="21">
        <v>-22.28753507074638</v>
      </c>
      <c r="M727" s="21">
        <v>-43.444674925293434</v>
      </c>
      <c r="N727" s="21">
        <v>-21.045122145396</v>
      </c>
      <c r="O727" s="21">
        <v>-3.2282564504887791E-2</v>
      </c>
      <c r="P727" s="21">
        <v>-0.23247807577910826</v>
      </c>
      <c r="Q727" s="21">
        <v>-8.3062507543463546E-2</v>
      </c>
      <c r="R727" s="3">
        <f t="shared" si="91"/>
        <v>0</v>
      </c>
      <c r="S727" s="3">
        <f t="shared" si="92"/>
        <v>0</v>
      </c>
      <c r="T727" s="3">
        <f t="shared" si="93"/>
        <v>0</v>
      </c>
      <c r="U727" s="3">
        <f t="shared" si="94"/>
        <v>0</v>
      </c>
      <c r="V727" s="3">
        <f t="shared" si="95"/>
        <v>0</v>
      </c>
      <c r="W727" s="3">
        <f t="shared" si="96"/>
        <v>0</v>
      </c>
      <c r="X727" s="3">
        <f t="shared" si="97"/>
        <v>0</v>
      </c>
    </row>
    <row r="728" spans="1:24" hidden="1" x14ac:dyDescent="0.25">
      <c r="A728" s="37">
        <v>44407</v>
      </c>
      <c r="B728" s="39">
        <v>22</v>
      </c>
      <c r="C728" s="19" t="str">
        <f t="shared" si="98"/>
        <v>44407_22</v>
      </c>
      <c r="D728" s="21">
        <v>236.16433902770473</v>
      </c>
      <c r="E728" s="21">
        <v>294.49606522895306</v>
      </c>
      <c r="F728" s="21">
        <v>646.48372401828328</v>
      </c>
      <c r="G728" s="21">
        <v>320.92831635535583</v>
      </c>
      <c r="H728" s="21">
        <v>0.27778482978351515</v>
      </c>
      <c r="I728" s="21">
        <v>3.1699441984640404</v>
      </c>
      <c r="J728" s="21">
        <v>0.63083045034355634</v>
      </c>
      <c r="K728" s="21">
        <v>-19.672697969282964</v>
      </c>
      <c r="L728" s="21">
        <v>-24.021960495297787</v>
      </c>
      <c r="M728" s="21">
        <v>-47.428218766815846</v>
      </c>
      <c r="N728" s="21">
        <v>-23.473534223736483</v>
      </c>
      <c r="O728" s="21">
        <v>-2.7639869679923417E-2</v>
      </c>
      <c r="P728" s="21">
        <v>-0.24243585730927181</v>
      </c>
      <c r="Q728" s="21">
        <v>-7.1731127633910277E-2</v>
      </c>
      <c r="R728" s="3">
        <f t="shared" si="91"/>
        <v>0</v>
      </c>
      <c r="S728" s="3">
        <f t="shared" si="92"/>
        <v>0</v>
      </c>
      <c r="T728" s="3">
        <f t="shared" si="93"/>
        <v>0</v>
      </c>
      <c r="U728" s="3">
        <f t="shared" si="94"/>
        <v>0</v>
      </c>
      <c r="V728" s="3">
        <f t="shared" si="95"/>
        <v>0</v>
      </c>
      <c r="W728" s="3">
        <f t="shared" si="96"/>
        <v>0</v>
      </c>
      <c r="X728" s="3">
        <f t="shared" si="97"/>
        <v>0</v>
      </c>
    </row>
    <row r="729" spans="1:24" hidden="1" x14ac:dyDescent="0.25">
      <c r="A729" s="37">
        <v>44407</v>
      </c>
      <c r="B729" s="39">
        <v>23</v>
      </c>
      <c r="C729" s="19" t="str">
        <f t="shared" si="98"/>
        <v>44407_23</v>
      </c>
      <c r="D729" s="21">
        <v>226.17544137017521</v>
      </c>
      <c r="E729" s="21">
        <v>283.58872801421438</v>
      </c>
      <c r="F729" s="21">
        <v>622.04629861452486</v>
      </c>
      <c r="G729" s="21">
        <v>307.39146493037458</v>
      </c>
      <c r="H729" s="21">
        <v>0.27834303057231657</v>
      </c>
      <c r="I729" s="21">
        <v>3.0719735996191382</v>
      </c>
      <c r="J729" s="21">
        <v>0.63616059499089439</v>
      </c>
      <c r="K729" s="21">
        <v>-21.616535345847794</v>
      </c>
      <c r="L729" s="21">
        <v>-26.143618625645704</v>
      </c>
      <c r="M729" s="21">
        <v>-51.633057898490797</v>
      </c>
      <c r="N729" s="21">
        <v>-26.31539157556184</v>
      </c>
      <c r="O729" s="21">
        <v>-1.1012556874272505E-2</v>
      </c>
      <c r="P729" s="21">
        <v>-0.24775643596574756</v>
      </c>
      <c r="Q729" s="21">
        <v>-3.3569880156785935E-2</v>
      </c>
      <c r="R729" s="3">
        <f t="shared" si="91"/>
        <v>0</v>
      </c>
      <c r="S729" s="3">
        <f t="shared" si="92"/>
        <v>0</v>
      </c>
      <c r="T729" s="3">
        <f t="shared" si="93"/>
        <v>0</v>
      </c>
      <c r="U729" s="3">
        <f t="shared" si="94"/>
        <v>0</v>
      </c>
      <c r="V729" s="3">
        <f t="shared" si="95"/>
        <v>0</v>
      </c>
      <c r="W729" s="3">
        <f t="shared" si="96"/>
        <v>0</v>
      </c>
      <c r="X729" s="3">
        <f t="shared" si="97"/>
        <v>0</v>
      </c>
    </row>
    <row r="730" spans="1:24" hidden="1" x14ac:dyDescent="0.25">
      <c r="A730" s="37">
        <v>44407</v>
      </c>
      <c r="B730" s="39">
        <v>24</v>
      </c>
      <c r="C730" s="19" t="str">
        <f t="shared" si="98"/>
        <v>44407_24</v>
      </c>
      <c r="D730" s="21">
        <v>208.39507085945755</v>
      </c>
      <c r="E730" s="21">
        <v>260.92576664429066</v>
      </c>
      <c r="F730" s="21">
        <v>571.87015037868582</v>
      </c>
      <c r="G730" s="21">
        <v>281.98250781125819</v>
      </c>
      <c r="H730" s="21">
        <v>0.25965177987810212</v>
      </c>
      <c r="I730" s="21">
        <v>2.8374161447072601</v>
      </c>
      <c r="J730" s="21">
        <v>0.59540247224596254</v>
      </c>
      <c r="K730" s="21">
        <v>-24.1376208536429</v>
      </c>
      <c r="L730" s="21">
        <v>-29.438729551856852</v>
      </c>
      <c r="M730" s="21">
        <v>-58.165114570073612</v>
      </c>
      <c r="N730" s="21">
        <v>-29.988036727839845</v>
      </c>
      <c r="O730" s="21">
        <v>-6.7677557854165403E-3</v>
      </c>
      <c r="P730" s="21">
        <v>-0.27607393890616577</v>
      </c>
      <c r="Q730" s="21">
        <v>-2.4236338580495453E-2</v>
      </c>
      <c r="R730" s="3">
        <f t="shared" si="91"/>
        <v>0</v>
      </c>
      <c r="S730" s="3">
        <f t="shared" si="92"/>
        <v>0</v>
      </c>
      <c r="T730" s="3">
        <f t="shared" si="93"/>
        <v>0</v>
      </c>
      <c r="U730" s="3">
        <f t="shared" si="94"/>
        <v>0</v>
      </c>
      <c r="V730" s="3">
        <f t="shared" si="95"/>
        <v>0</v>
      </c>
      <c r="W730" s="3">
        <f t="shared" si="96"/>
        <v>0</v>
      </c>
      <c r="X730" s="3">
        <f t="shared" si="97"/>
        <v>0</v>
      </c>
    </row>
    <row r="731" spans="1:24" s="20" customFormat="1" hidden="1" x14ac:dyDescent="0.25">
      <c r="A731" s="37">
        <v>44408</v>
      </c>
      <c r="B731" s="39">
        <v>1</v>
      </c>
      <c r="C731" s="19" t="str">
        <f t="shared" si="98"/>
        <v>44408_1</v>
      </c>
      <c r="D731" s="22">
        <v>185.4209974686668</v>
      </c>
      <c r="E731" s="22">
        <v>230.05556077733215</v>
      </c>
      <c r="F731" s="22">
        <v>501.4980809129915</v>
      </c>
      <c r="G731" s="22">
        <v>247.51041695723541</v>
      </c>
      <c r="H731" s="22">
        <v>0.24084435748128741</v>
      </c>
      <c r="I731" s="22">
        <v>2.5141474185460053</v>
      </c>
      <c r="J731" s="22">
        <v>0.55766633823346479</v>
      </c>
      <c r="K731" s="22">
        <v>-24.442921453550458</v>
      </c>
      <c r="L731" s="22">
        <v>-29.753259130357456</v>
      </c>
      <c r="M731" s="22">
        <v>-59.02256033778248</v>
      </c>
      <c r="N731" s="22">
        <v>-30.729575039160537</v>
      </c>
      <c r="O731" s="22">
        <v>-5.2061753285134954E-3</v>
      </c>
      <c r="P731" s="22">
        <v>-0.27986274374498293</v>
      </c>
      <c r="Q731" s="22">
        <v>-2.0672390441393622E-2</v>
      </c>
      <c r="R731" s="3">
        <f t="shared" ref="R731:R754" si="99">MAX(0,(K731-D731*0.2)*$T$5)+MAX(0,(K731-D731*0.3)*($U$5-$T$5))+MAX(0,(K731-D731*0.5)*($W$5-$V$5))+MAX(0,(K731-D731*0.8)*($X$5-$W$5))</f>
        <v>0</v>
      </c>
      <c r="S731" s="3">
        <f t="shared" ref="S731:S754" si="100">MAX(0,(L731-E731*0.2)*$T$5)+MAX(0,(L731-E731*0.3)*($U$5-$T$5))+MAX(0,(L731-E731*0.5)*($W$5-$V$5))+MAX(0,(L731-E731*0.8)*($X$5-$W$5))</f>
        <v>0</v>
      </c>
      <c r="T731" s="3">
        <f t="shared" ref="T731:T754" si="101">MAX(0,(M731-F731*0.2)*$T$5)+MAX(0,(M731-F731*0.3)*($U$5-$T$5))+MAX(0,(M731-F731*0.5)*($W$5-$V$5))+MAX(0,(M731-F731*0.8)*($X$5-$W$5))</f>
        <v>0</v>
      </c>
      <c r="U731" s="3">
        <f t="shared" ref="U731:U754" si="102">MAX(0,(N731-G731*0.2)*$T$5)+MAX(0,(N731-G731*0.3)*($U$5-$T$5))+MAX(0,(N731-G731*0.5)*($W$5-$V$5))+MAX(0,(N731-G731*0.8)*($X$5-$W$5))</f>
        <v>0</v>
      </c>
      <c r="V731" s="3">
        <f t="shared" ref="V731:V754" si="103">MAX(0,(O731-H731*0.2)*$T$5)+MAX(0,(O731-H731*0.3)*($U$5-$T$5))+MAX(0,(O731-H731*0.5)*($W$5-$V$5))+MAX(0,(O731-H731*0.8)*($X$5-$W$5))</f>
        <v>0</v>
      </c>
      <c r="W731" s="3">
        <f t="shared" ref="W731:W754" si="104">MAX(0,(P731-I731*0.2)*$T$5)+MAX(0,(P731-I731*0.3)*($U$5-$T$5))+MAX(0,(P731-I731*0.5)*($W$5-$V$5))+MAX(0,(P731-I731*0.8)*($X$5-$W$5))</f>
        <v>0</v>
      </c>
      <c r="X731" s="3">
        <f t="shared" ref="X731:X754" si="105">MAX(0,(Q731-J731*0.2)*$T$5)+MAX(0,(Q731-J731*0.3)*($U$5-$T$5))+MAX(0,(Q731-J731*0.5)*($W$5-$V$5))+MAX(0,(Q731-J731*0.8)*($X$5-$W$5))</f>
        <v>0</v>
      </c>
    </row>
    <row r="732" spans="1:24" hidden="1" x14ac:dyDescent="0.25">
      <c r="A732" s="37">
        <v>44408</v>
      </c>
      <c r="B732" s="39">
        <v>2</v>
      </c>
      <c r="C732" s="19" t="str">
        <f t="shared" si="98"/>
        <v>44408_2</v>
      </c>
      <c r="D732" s="21">
        <v>162.80339373039408</v>
      </c>
      <c r="E732" s="21">
        <v>199.44591699814129</v>
      </c>
      <c r="F732" s="21">
        <v>431.48785124471522</v>
      </c>
      <c r="G732" s="21">
        <v>214.59892038405681</v>
      </c>
      <c r="H732" s="21">
        <v>0.2235017472411838</v>
      </c>
      <c r="I732" s="21">
        <v>2.1919434088099559</v>
      </c>
      <c r="J732" s="21">
        <v>0.51947978970704645</v>
      </c>
      <c r="K732" s="21">
        <v>-21.554352756571927</v>
      </c>
      <c r="L732" s="21">
        <v>-27.357103959812001</v>
      </c>
      <c r="M732" s="21">
        <v>-54.348551599305573</v>
      </c>
      <c r="N732" s="21">
        <v>-27.297507398772755</v>
      </c>
      <c r="O732" s="21">
        <v>-2.715986411677669E-3</v>
      </c>
      <c r="P732" s="21">
        <v>-0.26535035537530188</v>
      </c>
      <c r="Q732" s="21">
        <v>-1.5823079567110709E-2</v>
      </c>
      <c r="R732" s="3">
        <f t="shared" si="99"/>
        <v>0</v>
      </c>
      <c r="S732" s="3">
        <f t="shared" si="100"/>
        <v>0</v>
      </c>
      <c r="T732" s="3">
        <f t="shared" si="101"/>
        <v>0</v>
      </c>
      <c r="U732" s="3">
        <f t="shared" si="102"/>
        <v>0</v>
      </c>
      <c r="V732" s="3">
        <f t="shared" si="103"/>
        <v>0</v>
      </c>
      <c r="W732" s="3">
        <f t="shared" si="104"/>
        <v>0</v>
      </c>
      <c r="X732" s="3">
        <f t="shared" si="105"/>
        <v>0</v>
      </c>
    </row>
    <row r="733" spans="1:24" hidden="1" x14ac:dyDescent="0.25">
      <c r="A733" s="37">
        <v>44408</v>
      </c>
      <c r="B733" s="39">
        <v>3</v>
      </c>
      <c r="C733" s="19" t="str">
        <f t="shared" si="98"/>
        <v>44408_3</v>
      </c>
      <c r="D733" s="21">
        <v>146.8837108019296</v>
      </c>
      <c r="E733" s="21">
        <v>177.21773579782717</v>
      </c>
      <c r="F733" s="21">
        <v>380.60388327652385</v>
      </c>
      <c r="G733" s="21">
        <v>191.51271216663918</v>
      </c>
      <c r="H733" s="21">
        <v>0.20931087650657984</v>
      </c>
      <c r="I733" s="21">
        <v>1.9551122711770879</v>
      </c>
      <c r="J733" s="21">
        <v>0.48921665098805917</v>
      </c>
      <c r="K733" s="21">
        <v>-21.238374918042666</v>
      </c>
      <c r="L733" s="21">
        <v>-26.86588155254551</v>
      </c>
      <c r="M733" s="21">
        <v>-52.709306725720346</v>
      </c>
      <c r="N733" s="21">
        <v>-26.982148850960073</v>
      </c>
      <c r="O733" s="21">
        <v>-3.1791790024685764E-3</v>
      </c>
      <c r="P733" s="21">
        <v>-0.27010840423198329</v>
      </c>
      <c r="Q733" s="21">
        <v>-1.7613547801971247E-2</v>
      </c>
      <c r="R733" s="3">
        <f t="shared" si="99"/>
        <v>0</v>
      </c>
      <c r="S733" s="3">
        <f t="shared" si="100"/>
        <v>0</v>
      </c>
      <c r="T733" s="3">
        <f t="shared" si="101"/>
        <v>0</v>
      </c>
      <c r="U733" s="3">
        <f t="shared" si="102"/>
        <v>0</v>
      </c>
      <c r="V733" s="3">
        <f t="shared" si="103"/>
        <v>0</v>
      </c>
      <c r="W733" s="3">
        <f t="shared" si="104"/>
        <v>0</v>
      </c>
      <c r="X733" s="3">
        <f t="shared" si="105"/>
        <v>0</v>
      </c>
    </row>
    <row r="734" spans="1:24" hidden="1" x14ac:dyDescent="0.25">
      <c r="A734" s="37">
        <v>44408</v>
      </c>
      <c r="B734" s="39">
        <v>4</v>
      </c>
      <c r="C734" s="19" t="str">
        <f t="shared" si="98"/>
        <v>44408_4</v>
      </c>
      <c r="D734" s="21">
        <v>138.73275452954363</v>
      </c>
      <c r="E734" s="21">
        <v>164.30623948723323</v>
      </c>
      <c r="F734" s="21">
        <v>350.21627441393809</v>
      </c>
      <c r="G734" s="21">
        <v>178.36005270278116</v>
      </c>
      <c r="H734" s="21">
        <v>0.19106488530532101</v>
      </c>
      <c r="I734" s="21">
        <v>1.8139999070604813</v>
      </c>
      <c r="J734" s="21">
        <v>0.44787380337178401</v>
      </c>
      <c r="K734" s="21">
        <v>-21.925258996600977</v>
      </c>
      <c r="L734" s="21">
        <v>-28.377460135167713</v>
      </c>
      <c r="M734" s="21">
        <v>-56.241095992294362</v>
      </c>
      <c r="N734" s="21">
        <v>-28.382974042251604</v>
      </c>
      <c r="O734" s="21">
        <v>-2.1530381275941847E-2</v>
      </c>
      <c r="P734" s="21">
        <v>-0.30208064511961003</v>
      </c>
      <c r="Q734" s="21">
        <v>-5.9478445343409049E-2</v>
      </c>
      <c r="R734" s="3">
        <f t="shared" si="99"/>
        <v>0</v>
      </c>
      <c r="S734" s="3">
        <f t="shared" si="100"/>
        <v>0</v>
      </c>
      <c r="T734" s="3">
        <f t="shared" si="101"/>
        <v>0</v>
      </c>
      <c r="U734" s="3">
        <f t="shared" si="102"/>
        <v>0</v>
      </c>
      <c r="V734" s="3">
        <f t="shared" si="103"/>
        <v>0</v>
      </c>
      <c r="W734" s="3">
        <f t="shared" si="104"/>
        <v>0</v>
      </c>
      <c r="X734" s="3">
        <f t="shared" si="105"/>
        <v>0</v>
      </c>
    </row>
    <row r="735" spans="1:24" hidden="1" x14ac:dyDescent="0.25">
      <c r="A735" s="37">
        <v>44408</v>
      </c>
      <c r="B735" s="39">
        <v>5</v>
      </c>
      <c r="C735" s="19" t="str">
        <f t="shared" si="98"/>
        <v>44408_5</v>
      </c>
      <c r="D735" s="21">
        <v>134.09922985873874</v>
      </c>
      <c r="E735" s="21">
        <v>157.67542015387278</v>
      </c>
      <c r="F735" s="21">
        <v>334.93060996915307</v>
      </c>
      <c r="G735" s="21">
        <v>171.74899224580972</v>
      </c>
      <c r="H735" s="21">
        <v>0.19278634768176411</v>
      </c>
      <c r="I735" s="21">
        <v>1.7514239773200981</v>
      </c>
      <c r="J735" s="21">
        <v>0.45195681311687136</v>
      </c>
      <c r="K735" s="21">
        <v>-22.285662062831925</v>
      </c>
      <c r="L735" s="21">
        <v>-28.604907252744777</v>
      </c>
      <c r="M735" s="21">
        <v>-56.624106319775954</v>
      </c>
      <c r="N735" s="21">
        <v>-28.38656809026979</v>
      </c>
      <c r="O735" s="21">
        <v>-1.8185735266193298E-2</v>
      </c>
      <c r="P735" s="21">
        <v>-0.30279833049355276</v>
      </c>
      <c r="Q735" s="21">
        <v>-5.1585472048679824E-2</v>
      </c>
      <c r="R735" s="3">
        <f t="shared" si="99"/>
        <v>0</v>
      </c>
      <c r="S735" s="3">
        <f t="shared" si="100"/>
        <v>0</v>
      </c>
      <c r="T735" s="3">
        <f t="shared" si="101"/>
        <v>0</v>
      </c>
      <c r="U735" s="3">
        <f t="shared" si="102"/>
        <v>0</v>
      </c>
      <c r="V735" s="3">
        <f t="shared" si="103"/>
        <v>0</v>
      </c>
      <c r="W735" s="3">
        <f t="shared" si="104"/>
        <v>0</v>
      </c>
      <c r="X735" s="3">
        <f t="shared" si="105"/>
        <v>0</v>
      </c>
    </row>
    <row r="736" spans="1:24" hidden="1" x14ac:dyDescent="0.25">
      <c r="A736" s="37">
        <v>44408</v>
      </c>
      <c r="B736" s="39">
        <v>6</v>
      </c>
      <c r="C736" s="19" t="str">
        <f t="shared" si="98"/>
        <v>44408_6</v>
      </c>
      <c r="D736" s="21">
        <v>133.56490936617305</v>
      </c>
      <c r="E736" s="21">
        <v>156.96799232972086</v>
      </c>
      <c r="F736" s="21">
        <v>333.15409323579621</v>
      </c>
      <c r="G736" s="21">
        <v>170.49504623729032</v>
      </c>
      <c r="H736" s="21">
        <v>0.19904342280873358</v>
      </c>
      <c r="I736" s="21">
        <v>1.7591512578331263</v>
      </c>
      <c r="J736" s="21">
        <v>0.46599621615453535</v>
      </c>
      <c r="K736" s="21">
        <v>-22.443439675015501</v>
      </c>
      <c r="L736" s="21">
        <v>-28.916928028804652</v>
      </c>
      <c r="M736" s="21">
        <v>-57.543268059979859</v>
      </c>
      <c r="N736" s="21">
        <v>-28.759693467555287</v>
      </c>
      <c r="O736" s="21">
        <v>-1.0729731116591146E-2</v>
      </c>
      <c r="P736" s="21">
        <v>-0.29611345466119277</v>
      </c>
      <c r="Q736" s="21">
        <v>-3.4187595024779069E-2</v>
      </c>
      <c r="R736" s="3">
        <f t="shared" si="99"/>
        <v>0</v>
      </c>
      <c r="S736" s="3">
        <f t="shared" si="100"/>
        <v>0</v>
      </c>
      <c r="T736" s="3">
        <f t="shared" si="101"/>
        <v>0</v>
      </c>
      <c r="U736" s="3">
        <f t="shared" si="102"/>
        <v>0</v>
      </c>
      <c r="V736" s="3">
        <f t="shared" si="103"/>
        <v>0</v>
      </c>
      <c r="W736" s="3">
        <f t="shared" si="104"/>
        <v>0</v>
      </c>
      <c r="X736" s="3">
        <f t="shared" si="105"/>
        <v>0</v>
      </c>
    </row>
    <row r="737" spans="1:24" hidden="1" x14ac:dyDescent="0.25">
      <c r="A737" s="37">
        <v>44408</v>
      </c>
      <c r="B737" s="39">
        <v>7</v>
      </c>
      <c r="C737" s="19" t="str">
        <f t="shared" si="98"/>
        <v>44408_7</v>
      </c>
      <c r="D737" s="21">
        <v>137.00580273788171</v>
      </c>
      <c r="E737" s="21">
        <v>161.07493955632884</v>
      </c>
      <c r="F737" s="21">
        <v>342.4524141272766</v>
      </c>
      <c r="G737" s="21">
        <v>175.27918345135646</v>
      </c>
      <c r="H737" s="21">
        <v>0.20247846390123952</v>
      </c>
      <c r="I737" s="21">
        <v>1.8098361630414652</v>
      </c>
      <c r="J737" s="21">
        <v>0.47454539806443991</v>
      </c>
      <c r="K737" s="21">
        <v>-22.880560707941395</v>
      </c>
      <c r="L737" s="21">
        <v>-29.941126952279152</v>
      </c>
      <c r="M737" s="21">
        <v>-59.898072808358549</v>
      </c>
      <c r="N737" s="21">
        <v>-29.282777002845176</v>
      </c>
      <c r="O737" s="21">
        <v>-1.1016240999537056E-2</v>
      </c>
      <c r="P737" s="21">
        <v>-0.3100001781399172</v>
      </c>
      <c r="Q737" s="21">
        <v>-3.4440951958594736E-2</v>
      </c>
      <c r="R737" s="3">
        <f t="shared" si="99"/>
        <v>0</v>
      </c>
      <c r="S737" s="3">
        <f t="shared" si="100"/>
        <v>0</v>
      </c>
      <c r="T737" s="3">
        <f t="shared" si="101"/>
        <v>0</v>
      </c>
      <c r="U737" s="3">
        <f t="shared" si="102"/>
        <v>0</v>
      </c>
      <c r="V737" s="3">
        <f t="shared" si="103"/>
        <v>0</v>
      </c>
      <c r="W737" s="3">
        <f t="shared" si="104"/>
        <v>0</v>
      </c>
      <c r="X737" s="3">
        <f t="shared" si="105"/>
        <v>0</v>
      </c>
    </row>
    <row r="738" spans="1:24" hidden="1" x14ac:dyDescent="0.25">
      <c r="A738" s="37">
        <v>44408</v>
      </c>
      <c r="B738" s="39">
        <v>8</v>
      </c>
      <c r="C738" s="19" t="str">
        <f t="shared" si="98"/>
        <v>44408_8</v>
      </c>
      <c r="D738" s="21">
        <v>144.49107964040775</v>
      </c>
      <c r="E738" s="21">
        <v>170.09906300730648</v>
      </c>
      <c r="F738" s="21">
        <v>361.00665492611591</v>
      </c>
      <c r="G738" s="21">
        <v>185.42740128165289</v>
      </c>
      <c r="H738" s="21">
        <v>0.17894989623036217</v>
      </c>
      <c r="I738" s="21">
        <v>1.8920086189527678</v>
      </c>
      <c r="J738" s="21">
        <v>0.41724599968428211</v>
      </c>
      <c r="K738" s="21">
        <v>-21.844434852174135</v>
      </c>
      <c r="L738" s="21">
        <v>-28.888421246916067</v>
      </c>
      <c r="M738" s="21">
        <v>-59.400231832668695</v>
      </c>
      <c r="N738" s="21">
        <v>-28.126863389803123</v>
      </c>
      <c r="O738" s="21">
        <v>-4.0179740495404473E-2</v>
      </c>
      <c r="P738" s="21">
        <v>-0.31686935584715747</v>
      </c>
      <c r="Q738" s="21">
        <v>-0.10035868656256088</v>
      </c>
      <c r="R738" s="3">
        <f t="shared" si="99"/>
        <v>0</v>
      </c>
      <c r="S738" s="3">
        <f t="shared" si="100"/>
        <v>0</v>
      </c>
      <c r="T738" s="3">
        <f t="shared" si="101"/>
        <v>0</v>
      </c>
      <c r="U738" s="3">
        <f t="shared" si="102"/>
        <v>0</v>
      </c>
      <c r="V738" s="3">
        <f t="shared" si="103"/>
        <v>0</v>
      </c>
      <c r="W738" s="3">
        <f t="shared" si="104"/>
        <v>0</v>
      </c>
      <c r="X738" s="3">
        <f t="shared" si="105"/>
        <v>0</v>
      </c>
    </row>
    <row r="739" spans="1:24" hidden="1" x14ac:dyDescent="0.25">
      <c r="A739" s="37">
        <v>44408</v>
      </c>
      <c r="B739" s="39">
        <v>9</v>
      </c>
      <c r="C739" s="19" t="str">
        <f t="shared" si="98"/>
        <v>44408_9</v>
      </c>
      <c r="D739" s="21">
        <v>161.67432917813505</v>
      </c>
      <c r="E739" s="21">
        <v>191.65390515042321</v>
      </c>
      <c r="F739" s="21">
        <v>407.37079819076217</v>
      </c>
      <c r="G739" s="21">
        <v>209.72272569152457</v>
      </c>
      <c r="H739" s="21">
        <v>0.1936651676636231</v>
      </c>
      <c r="I739" s="21">
        <v>2.1428559731905876</v>
      </c>
      <c r="J739" s="21">
        <v>0.44796879874843343</v>
      </c>
      <c r="K739" s="21">
        <v>-28.42892411915259</v>
      </c>
      <c r="L739" s="21">
        <v>-38.788797433949128</v>
      </c>
      <c r="M739" s="21">
        <v>-84.088612775674235</v>
      </c>
      <c r="N739" s="21">
        <v>-39.601850498917443</v>
      </c>
      <c r="O739" s="21">
        <v>-1.9670082767030382E-2</v>
      </c>
      <c r="P739" s="21">
        <v>-0.36077781610385234</v>
      </c>
      <c r="Q739" s="21">
        <v>-5.3587858277843708E-2</v>
      </c>
      <c r="R739" s="3">
        <f t="shared" si="99"/>
        <v>0</v>
      </c>
      <c r="S739" s="3">
        <f t="shared" si="100"/>
        <v>0</v>
      </c>
      <c r="T739" s="3">
        <f t="shared" si="101"/>
        <v>0</v>
      </c>
      <c r="U739" s="3">
        <f t="shared" si="102"/>
        <v>0</v>
      </c>
      <c r="V739" s="3">
        <f t="shared" si="103"/>
        <v>0</v>
      </c>
      <c r="W739" s="3">
        <f t="shared" si="104"/>
        <v>0</v>
      </c>
      <c r="X739" s="3">
        <f t="shared" si="105"/>
        <v>0</v>
      </c>
    </row>
    <row r="740" spans="1:24" hidden="1" x14ac:dyDescent="0.25">
      <c r="A740" s="37">
        <v>44408</v>
      </c>
      <c r="B740" s="39">
        <v>10</v>
      </c>
      <c r="C740" s="19" t="str">
        <f t="shared" si="98"/>
        <v>44408_10</v>
      </c>
      <c r="D740" s="21">
        <v>179.42234843107227</v>
      </c>
      <c r="E740" s="21">
        <v>216.98029379287783</v>
      </c>
      <c r="F740" s="21">
        <v>463.82561750902744</v>
      </c>
      <c r="G740" s="21">
        <v>236.36367455418045</v>
      </c>
      <c r="H740" s="21">
        <v>0.22237461040830814</v>
      </c>
      <c r="I740" s="21">
        <v>2.4810743067304748</v>
      </c>
      <c r="J740" s="21">
        <v>0.51329016147003181</v>
      </c>
      <c r="K740" s="21">
        <v>-33.126915082703661</v>
      </c>
      <c r="L740" s="21">
        <v>-47.509784071793518</v>
      </c>
      <c r="M740" s="21">
        <v>-104.03428999893183</v>
      </c>
      <c r="N740" s="21">
        <v>-48.64891043003221</v>
      </c>
      <c r="O740" s="21">
        <v>9.548195189451986E-3</v>
      </c>
      <c r="P740" s="21">
        <v>-0.37567151492064854</v>
      </c>
      <c r="Q740" s="21">
        <v>1.2995769828680592E-2</v>
      </c>
      <c r="R740" s="3">
        <f t="shared" si="99"/>
        <v>0</v>
      </c>
      <c r="S740" s="3">
        <f t="shared" si="100"/>
        <v>0</v>
      </c>
      <c r="T740" s="3">
        <f t="shared" si="101"/>
        <v>0</v>
      </c>
      <c r="U740" s="3">
        <f t="shared" si="102"/>
        <v>0</v>
      </c>
      <c r="V740" s="3">
        <f t="shared" si="103"/>
        <v>0</v>
      </c>
      <c r="W740" s="3">
        <f t="shared" si="104"/>
        <v>0</v>
      </c>
      <c r="X740" s="3">
        <f t="shared" si="105"/>
        <v>0</v>
      </c>
    </row>
    <row r="741" spans="1:24" hidden="1" x14ac:dyDescent="0.25">
      <c r="A741" s="37">
        <v>44408</v>
      </c>
      <c r="B741" s="39">
        <v>11</v>
      </c>
      <c r="C741" s="19" t="str">
        <f t="shared" si="98"/>
        <v>44408_11</v>
      </c>
      <c r="D741" s="21">
        <v>188.52014568780055</v>
      </c>
      <c r="E741" s="21">
        <v>227.37887325100604</v>
      </c>
      <c r="F741" s="21">
        <v>488.8541704010039</v>
      </c>
      <c r="G741" s="21">
        <v>249.34669019000296</v>
      </c>
      <c r="H741" s="21">
        <v>0.22061978306813701</v>
      </c>
      <c r="I741" s="21">
        <v>2.5818204397332751</v>
      </c>
      <c r="J741" s="21">
        <v>0.51058310141683716</v>
      </c>
      <c r="K741" s="21">
        <v>-28.582186361300373</v>
      </c>
      <c r="L741" s="21">
        <v>-42.482233452581816</v>
      </c>
      <c r="M741" s="21">
        <v>-93.468708434827192</v>
      </c>
      <c r="N741" s="21">
        <v>-43.334053985204037</v>
      </c>
      <c r="O741" s="21">
        <v>1.2705151833169807E-2</v>
      </c>
      <c r="P741" s="21">
        <v>-0.31548336177021569</v>
      </c>
      <c r="Q741" s="21">
        <v>1.9257038615596335E-2</v>
      </c>
      <c r="R741" s="3">
        <f t="shared" si="99"/>
        <v>0</v>
      </c>
      <c r="S741" s="3">
        <f t="shared" si="100"/>
        <v>0</v>
      </c>
      <c r="T741" s="3">
        <f t="shared" si="101"/>
        <v>0</v>
      </c>
      <c r="U741" s="3">
        <f t="shared" si="102"/>
        <v>0</v>
      </c>
      <c r="V741" s="3">
        <f t="shared" si="103"/>
        <v>0</v>
      </c>
      <c r="W741" s="3">
        <f t="shared" si="104"/>
        <v>0</v>
      </c>
      <c r="X741" s="3">
        <f t="shared" si="105"/>
        <v>0</v>
      </c>
    </row>
    <row r="742" spans="1:24" hidden="1" x14ac:dyDescent="0.25">
      <c r="A742" s="37">
        <v>44408</v>
      </c>
      <c r="B742" s="39">
        <v>12</v>
      </c>
      <c r="C742" s="19" t="str">
        <f t="shared" si="98"/>
        <v>44408_12</v>
      </c>
      <c r="D742" s="21">
        <v>190.49337642550009</v>
      </c>
      <c r="E742" s="21">
        <v>228.34292261833482</v>
      </c>
      <c r="F742" s="21">
        <v>491.33740575350708</v>
      </c>
      <c r="G742" s="21">
        <v>251.17693483120922</v>
      </c>
      <c r="H742" s="21">
        <v>0.20875600021960819</v>
      </c>
      <c r="I742" s="21">
        <v>2.5621571825790492</v>
      </c>
      <c r="J742" s="21">
        <v>0.4832266771407242</v>
      </c>
      <c r="K742" s="21">
        <v>-24.94646148793597</v>
      </c>
      <c r="L742" s="21">
        <v>-38.378565581081766</v>
      </c>
      <c r="M742" s="21">
        <v>-84.696980095349232</v>
      </c>
      <c r="N742" s="21">
        <v>-38.646610227605031</v>
      </c>
      <c r="O742" s="21">
        <v>1.4550709499537486E-2</v>
      </c>
      <c r="P742" s="21">
        <v>-0.26326298970885087</v>
      </c>
      <c r="Q742" s="21">
        <v>2.1634324675082015E-2</v>
      </c>
      <c r="R742" s="3">
        <f t="shared" si="99"/>
        <v>0</v>
      </c>
      <c r="S742" s="3">
        <f t="shared" si="100"/>
        <v>0</v>
      </c>
      <c r="T742" s="3">
        <f t="shared" si="101"/>
        <v>0</v>
      </c>
      <c r="U742" s="3">
        <f t="shared" si="102"/>
        <v>0</v>
      </c>
      <c r="V742" s="3">
        <f t="shared" si="103"/>
        <v>0</v>
      </c>
      <c r="W742" s="3">
        <f t="shared" si="104"/>
        <v>0</v>
      </c>
      <c r="X742" s="3">
        <f t="shared" si="105"/>
        <v>0</v>
      </c>
    </row>
    <row r="743" spans="1:24" hidden="1" x14ac:dyDescent="0.25">
      <c r="A743" s="37">
        <v>44408</v>
      </c>
      <c r="B743" s="39">
        <v>13</v>
      </c>
      <c r="C743" s="19" t="str">
        <f t="shared" si="98"/>
        <v>44408_13</v>
      </c>
      <c r="D743" s="21">
        <v>190.58357920938849</v>
      </c>
      <c r="E743" s="21">
        <v>226.93733820960253</v>
      </c>
      <c r="F743" s="21">
        <v>488.35295428578974</v>
      </c>
      <c r="G743" s="21">
        <v>250.92673843642532</v>
      </c>
      <c r="H743" s="21">
        <v>0.20185477738321289</v>
      </c>
      <c r="I743" s="21">
        <v>2.5105941489784329</v>
      </c>
      <c r="J743" s="21">
        <v>0.46729054828663075</v>
      </c>
      <c r="K743" s="21">
        <v>-22.179861531100684</v>
      </c>
      <c r="L743" s="21">
        <v>-35.311663135143789</v>
      </c>
      <c r="M743" s="21">
        <v>-78.009239343762914</v>
      </c>
      <c r="N743" s="21">
        <v>-34.943579799131726</v>
      </c>
      <c r="O743" s="21">
        <v>1.2108340597928357E-2</v>
      </c>
      <c r="P743" s="21">
        <v>-0.23723971810048067</v>
      </c>
      <c r="Q743" s="21">
        <v>1.5122786327730836E-2</v>
      </c>
      <c r="R743" s="3">
        <f t="shared" si="99"/>
        <v>0</v>
      </c>
      <c r="S743" s="3">
        <f t="shared" si="100"/>
        <v>0</v>
      </c>
      <c r="T743" s="3">
        <f t="shared" si="101"/>
        <v>0</v>
      </c>
      <c r="U743" s="3">
        <f t="shared" si="102"/>
        <v>0</v>
      </c>
      <c r="V743" s="3">
        <f t="shared" si="103"/>
        <v>0</v>
      </c>
      <c r="W743" s="3">
        <f t="shared" si="104"/>
        <v>0</v>
      </c>
      <c r="X743" s="3">
        <f t="shared" si="105"/>
        <v>0</v>
      </c>
    </row>
    <row r="744" spans="1:24" hidden="1" x14ac:dyDescent="0.25">
      <c r="A744" s="37">
        <v>44408</v>
      </c>
      <c r="B744" s="39">
        <v>14</v>
      </c>
      <c r="C744" s="19" t="str">
        <f t="shared" si="98"/>
        <v>44408_14</v>
      </c>
      <c r="D744" s="21">
        <v>190.25073829523149</v>
      </c>
      <c r="E744" s="21">
        <v>225.84808114159401</v>
      </c>
      <c r="F744" s="21">
        <v>487.48347062495566</v>
      </c>
      <c r="G744" s="21">
        <v>251.32123694998106</v>
      </c>
      <c r="H744" s="21">
        <v>0.1962245680910493</v>
      </c>
      <c r="I744" s="21">
        <v>2.4749525401131445</v>
      </c>
      <c r="J744" s="21">
        <v>0.45499093442583677</v>
      </c>
      <c r="K744" s="21">
        <v>-21.336922434851413</v>
      </c>
      <c r="L744" s="21">
        <v>-33.981503071514858</v>
      </c>
      <c r="M744" s="21">
        <v>-75.107850294093296</v>
      </c>
      <c r="N744" s="21">
        <v>-33.651054070608808</v>
      </c>
      <c r="O744" s="21">
        <v>1.5948240652533623E-2</v>
      </c>
      <c r="P744" s="21">
        <v>-0.2266175102020842</v>
      </c>
      <c r="Q744" s="21">
        <v>2.3558973806680785E-2</v>
      </c>
      <c r="R744" s="3">
        <f t="shared" si="99"/>
        <v>0</v>
      </c>
      <c r="S744" s="3">
        <f t="shared" si="100"/>
        <v>0</v>
      </c>
      <c r="T744" s="3">
        <f t="shared" si="101"/>
        <v>0</v>
      </c>
      <c r="U744" s="3">
        <f t="shared" si="102"/>
        <v>0</v>
      </c>
      <c r="V744" s="3">
        <f t="shared" si="103"/>
        <v>0</v>
      </c>
      <c r="W744" s="3">
        <f t="shared" si="104"/>
        <v>0</v>
      </c>
      <c r="X744" s="3">
        <f t="shared" si="105"/>
        <v>0</v>
      </c>
    </row>
    <row r="745" spans="1:24" hidden="1" x14ac:dyDescent="0.25">
      <c r="A745" s="37">
        <v>44408</v>
      </c>
      <c r="B745" s="39">
        <v>15</v>
      </c>
      <c r="C745" s="19" t="str">
        <f t="shared" si="98"/>
        <v>44408_15</v>
      </c>
      <c r="D745" s="21">
        <v>184.09380102329908</v>
      </c>
      <c r="E745" s="21">
        <v>219.41843285820619</v>
      </c>
      <c r="F745" s="21">
        <v>473.89172287600786</v>
      </c>
      <c r="G745" s="21">
        <v>243.5396354566783</v>
      </c>
      <c r="H745" s="21">
        <v>0.19447143390420424</v>
      </c>
      <c r="I745" s="21">
        <v>2.4065143171855667</v>
      </c>
      <c r="J745" s="21">
        <v>0.45234398171779949</v>
      </c>
      <c r="K745" s="21">
        <v>-21.492911516382875</v>
      </c>
      <c r="L745" s="21">
        <v>-34.350502717341314</v>
      </c>
      <c r="M745" s="21">
        <v>-75.688032014685376</v>
      </c>
      <c r="N745" s="21">
        <v>-34.109654362451266</v>
      </c>
      <c r="O745" s="21">
        <v>1.7129550262711148E-2</v>
      </c>
      <c r="P745" s="21">
        <v>-0.22879087910862228</v>
      </c>
      <c r="Q745" s="21">
        <v>2.6295552899995255E-2</v>
      </c>
      <c r="R745" s="3">
        <f t="shared" si="99"/>
        <v>0</v>
      </c>
      <c r="S745" s="3">
        <f t="shared" si="100"/>
        <v>0</v>
      </c>
      <c r="T745" s="3">
        <f t="shared" si="101"/>
        <v>0</v>
      </c>
      <c r="U745" s="3">
        <f t="shared" si="102"/>
        <v>0</v>
      </c>
      <c r="V745" s="3">
        <f t="shared" si="103"/>
        <v>0</v>
      </c>
      <c r="W745" s="3">
        <f t="shared" si="104"/>
        <v>0</v>
      </c>
      <c r="X745" s="3">
        <f t="shared" si="105"/>
        <v>0</v>
      </c>
    </row>
    <row r="746" spans="1:24" hidden="1" x14ac:dyDescent="0.25">
      <c r="A746" s="37">
        <v>44408</v>
      </c>
      <c r="B746" s="39">
        <v>16</v>
      </c>
      <c r="C746" s="19" t="str">
        <f t="shared" si="98"/>
        <v>44408_16</v>
      </c>
      <c r="D746" s="21">
        <v>174.72220966298676</v>
      </c>
      <c r="E746" s="21">
        <v>209.33621911595145</v>
      </c>
      <c r="F746" s="21">
        <v>450.90823777784328</v>
      </c>
      <c r="G746" s="21">
        <v>231.26757387239041</v>
      </c>
      <c r="H746" s="21">
        <v>0.19214853243864172</v>
      </c>
      <c r="I746" s="21">
        <v>2.3075649784918455</v>
      </c>
      <c r="J746" s="21">
        <v>0.4469428109045393</v>
      </c>
      <c r="K746" s="21">
        <v>-24.897673756047983</v>
      </c>
      <c r="L746" s="21">
        <v>-38.068267463400311</v>
      </c>
      <c r="M746" s="21">
        <v>-83.452330128771976</v>
      </c>
      <c r="N746" s="21">
        <v>-38.22509436702699</v>
      </c>
      <c r="O746" s="21">
        <v>8.4160613107422486E-3</v>
      </c>
      <c r="P746" s="21">
        <v>-0.27742406521587831</v>
      </c>
      <c r="Q746" s="21">
        <v>6.7257023884484297E-3</v>
      </c>
      <c r="R746" s="3">
        <f t="shared" si="99"/>
        <v>0</v>
      </c>
      <c r="S746" s="3">
        <f t="shared" si="100"/>
        <v>0</v>
      </c>
      <c r="T746" s="3">
        <f t="shared" si="101"/>
        <v>0</v>
      </c>
      <c r="U746" s="3">
        <f t="shared" si="102"/>
        <v>0</v>
      </c>
      <c r="V746" s="3">
        <f t="shared" si="103"/>
        <v>0</v>
      </c>
      <c r="W746" s="3">
        <f t="shared" si="104"/>
        <v>0</v>
      </c>
      <c r="X746" s="3">
        <f t="shared" si="105"/>
        <v>0</v>
      </c>
    </row>
    <row r="747" spans="1:24" hidden="1" x14ac:dyDescent="0.25">
      <c r="A747" s="37">
        <v>44408</v>
      </c>
      <c r="B747" s="39">
        <v>17</v>
      </c>
      <c r="C747" s="19" t="str">
        <f t="shared" si="98"/>
        <v>44408_17</v>
      </c>
      <c r="D747" s="21">
        <v>168.54405776939223</v>
      </c>
      <c r="E747" s="21">
        <v>202.29514075538819</v>
      </c>
      <c r="F747" s="21">
        <v>436.41386795778681</v>
      </c>
      <c r="G747" s="21">
        <v>223.20718440794744</v>
      </c>
      <c r="H747" s="21">
        <v>0.18469896955442028</v>
      </c>
      <c r="I747" s="21">
        <v>2.1804053794407507</v>
      </c>
      <c r="J747" s="21">
        <v>0.42967663446574184</v>
      </c>
      <c r="K747" s="21">
        <v>-25.315360328627573</v>
      </c>
      <c r="L747" s="21">
        <v>-37.929941562421675</v>
      </c>
      <c r="M747" s="21">
        <v>-83.206637366745554</v>
      </c>
      <c r="N747" s="21">
        <v>-38.234426779504687</v>
      </c>
      <c r="O747" s="21">
        <v>1.2650069035101078E-3</v>
      </c>
      <c r="P747" s="21">
        <v>-0.29002367289705761</v>
      </c>
      <c r="Q747" s="21">
        <v>-9.9691223351899838E-3</v>
      </c>
      <c r="R747" s="3">
        <f t="shared" si="99"/>
        <v>0</v>
      </c>
      <c r="S747" s="3">
        <f t="shared" si="100"/>
        <v>0</v>
      </c>
      <c r="T747" s="3">
        <f t="shared" si="101"/>
        <v>0</v>
      </c>
      <c r="U747" s="3">
        <f t="shared" si="102"/>
        <v>0</v>
      </c>
      <c r="V747" s="3">
        <f t="shared" si="103"/>
        <v>0</v>
      </c>
      <c r="W747" s="3">
        <f t="shared" si="104"/>
        <v>0</v>
      </c>
      <c r="X747" s="3">
        <f t="shared" si="105"/>
        <v>0</v>
      </c>
    </row>
    <row r="748" spans="1:24" hidden="1" x14ac:dyDescent="0.25">
      <c r="A748" s="37">
        <v>44408</v>
      </c>
      <c r="B748" s="39">
        <v>18</v>
      </c>
      <c r="C748" s="19" t="str">
        <f t="shared" si="98"/>
        <v>44408_18</v>
      </c>
      <c r="D748" s="21">
        <v>170.05142731365555</v>
      </c>
      <c r="E748" s="21">
        <v>203.2046106735034</v>
      </c>
      <c r="F748" s="21">
        <v>439.50144779736968</v>
      </c>
      <c r="G748" s="21">
        <v>225.23472536255213</v>
      </c>
      <c r="H748" s="21">
        <v>0.17737608902814361</v>
      </c>
      <c r="I748" s="21">
        <v>2.0987539438460816</v>
      </c>
      <c r="J748" s="21">
        <v>0.40965395747499411</v>
      </c>
      <c r="K748" s="21">
        <v>-27.902043957423729</v>
      </c>
      <c r="L748" s="21">
        <v>-40.498997633695581</v>
      </c>
      <c r="M748" s="21">
        <v>-88.394551658131959</v>
      </c>
      <c r="N748" s="21">
        <v>-40.514265599296074</v>
      </c>
      <c r="O748" s="21">
        <v>-1.8288733766931242E-2</v>
      </c>
      <c r="P748" s="21">
        <v>-0.35335361117388636</v>
      </c>
      <c r="Q748" s="21">
        <v>-5.3783611529552786E-2</v>
      </c>
      <c r="R748" s="3">
        <f t="shared" si="99"/>
        <v>0</v>
      </c>
      <c r="S748" s="3">
        <f t="shared" si="100"/>
        <v>0</v>
      </c>
      <c r="T748" s="3">
        <f t="shared" si="101"/>
        <v>0</v>
      </c>
      <c r="U748" s="3">
        <f t="shared" si="102"/>
        <v>0</v>
      </c>
      <c r="V748" s="3">
        <f t="shared" si="103"/>
        <v>0</v>
      </c>
      <c r="W748" s="3">
        <f t="shared" si="104"/>
        <v>0</v>
      </c>
      <c r="X748" s="3">
        <f t="shared" si="105"/>
        <v>0</v>
      </c>
    </row>
    <row r="749" spans="1:24" hidden="1" x14ac:dyDescent="0.25">
      <c r="A749" s="37">
        <v>44408</v>
      </c>
      <c r="B749" s="39">
        <v>19</v>
      </c>
      <c r="C749" s="19" t="str">
        <f t="shared" si="98"/>
        <v>44408_19</v>
      </c>
      <c r="D749" s="21">
        <v>198.95847777630283</v>
      </c>
      <c r="E749" s="21">
        <v>237.68251528615895</v>
      </c>
      <c r="F749" s="21">
        <v>518.74441627551028</v>
      </c>
      <c r="G749" s="21">
        <v>265.38222693202198</v>
      </c>
      <c r="H749" s="21">
        <v>0.23242698406458048</v>
      </c>
      <c r="I749" s="21">
        <v>2.4807934373329319</v>
      </c>
      <c r="J749" s="21">
        <v>0.52883587613626148</v>
      </c>
      <c r="K749" s="21">
        <v>-29.744734163899988</v>
      </c>
      <c r="L749" s="21">
        <v>-41.712888621572063</v>
      </c>
      <c r="M749" s="21">
        <v>-88.926608166507677</v>
      </c>
      <c r="N749" s="21">
        <v>-41.33910612322051</v>
      </c>
      <c r="O749" s="21">
        <v>-2.6767782028484993E-2</v>
      </c>
      <c r="P749" s="21">
        <v>-0.40008265467858517</v>
      </c>
      <c r="Q749" s="21">
        <v>-7.132280036295835E-2</v>
      </c>
      <c r="R749" s="3">
        <f t="shared" si="99"/>
        <v>0</v>
      </c>
      <c r="S749" s="3">
        <f t="shared" si="100"/>
        <v>0</v>
      </c>
      <c r="T749" s="3">
        <f t="shared" si="101"/>
        <v>0</v>
      </c>
      <c r="U749" s="3">
        <f t="shared" si="102"/>
        <v>0</v>
      </c>
      <c r="V749" s="3">
        <f t="shared" si="103"/>
        <v>0</v>
      </c>
      <c r="W749" s="3">
        <f t="shared" si="104"/>
        <v>0</v>
      </c>
      <c r="X749" s="3">
        <f t="shared" si="105"/>
        <v>0</v>
      </c>
    </row>
    <row r="750" spans="1:24" hidden="1" x14ac:dyDescent="0.25">
      <c r="A750" s="37">
        <v>44408</v>
      </c>
      <c r="B750" s="39">
        <v>20</v>
      </c>
      <c r="C750" s="19" t="str">
        <f t="shared" si="98"/>
        <v>44408_20</v>
      </c>
      <c r="D750" s="21">
        <v>216.13323992438706</v>
      </c>
      <c r="E750" s="21">
        <v>259.44042975251364</v>
      </c>
      <c r="F750" s="21">
        <v>569.06590307755664</v>
      </c>
      <c r="G750" s="21">
        <v>290.05812456977446</v>
      </c>
      <c r="H750" s="21">
        <v>0.2639565921222809</v>
      </c>
      <c r="I750" s="21">
        <v>2.7483380264236716</v>
      </c>
      <c r="J750" s="21">
        <v>0.59646702154296316</v>
      </c>
      <c r="K750" s="21">
        <v>-30.25086323307508</v>
      </c>
      <c r="L750" s="21">
        <v>-41.912127041842837</v>
      </c>
      <c r="M750" s="21">
        <v>-88.577829178199337</v>
      </c>
      <c r="N750" s="21">
        <v>-41.496224117354075</v>
      </c>
      <c r="O750" s="21">
        <v>-3.0681603981680013E-2</v>
      </c>
      <c r="P750" s="21">
        <v>-0.40610023099266024</v>
      </c>
      <c r="Q750" s="21">
        <v>-7.9775737433666255E-2</v>
      </c>
      <c r="R750" s="3">
        <f t="shared" si="99"/>
        <v>0</v>
      </c>
      <c r="S750" s="3">
        <f t="shared" si="100"/>
        <v>0</v>
      </c>
      <c r="T750" s="3">
        <f t="shared" si="101"/>
        <v>0</v>
      </c>
      <c r="U750" s="3">
        <f t="shared" si="102"/>
        <v>0</v>
      </c>
      <c r="V750" s="3">
        <f t="shared" si="103"/>
        <v>0</v>
      </c>
      <c r="W750" s="3">
        <f t="shared" si="104"/>
        <v>0</v>
      </c>
      <c r="X750" s="3">
        <f t="shared" si="105"/>
        <v>0</v>
      </c>
    </row>
    <row r="751" spans="1:24" hidden="1" x14ac:dyDescent="0.25">
      <c r="A751" s="37">
        <v>44408</v>
      </c>
      <c r="B751" s="39">
        <v>21</v>
      </c>
      <c r="C751" s="19" t="str">
        <f t="shared" si="98"/>
        <v>44408_21</v>
      </c>
      <c r="D751" s="21">
        <v>219.35106182903354</v>
      </c>
      <c r="E751" s="21">
        <v>264.88070388912331</v>
      </c>
      <c r="F751" s="21">
        <v>582.05676259791687</v>
      </c>
      <c r="G751" s="21">
        <v>295.56542482770681</v>
      </c>
      <c r="H751" s="21">
        <v>0.26927071658127533</v>
      </c>
      <c r="I751" s="21">
        <v>2.8253576468643367</v>
      </c>
      <c r="J751" s="21">
        <v>0.60813431736983603</v>
      </c>
      <c r="K751" s="21">
        <v>-31.901030644255801</v>
      </c>
      <c r="L751" s="21">
        <v>-43.69761727851175</v>
      </c>
      <c r="M751" s="21">
        <v>-92.453058552024473</v>
      </c>
      <c r="N751" s="21">
        <v>-43.677153217017562</v>
      </c>
      <c r="O751" s="21">
        <v>-3.1895415443147043E-2</v>
      </c>
      <c r="P751" s="21">
        <v>-0.41935151238912854</v>
      </c>
      <c r="Q751" s="21">
        <v>-8.2426106692121498E-2</v>
      </c>
      <c r="R751" s="3">
        <f t="shared" si="99"/>
        <v>0</v>
      </c>
      <c r="S751" s="3">
        <f t="shared" si="100"/>
        <v>0</v>
      </c>
      <c r="T751" s="3">
        <f t="shared" si="101"/>
        <v>0</v>
      </c>
      <c r="U751" s="3">
        <f t="shared" si="102"/>
        <v>0</v>
      </c>
      <c r="V751" s="3">
        <f t="shared" si="103"/>
        <v>0</v>
      </c>
      <c r="W751" s="3">
        <f t="shared" si="104"/>
        <v>0</v>
      </c>
      <c r="X751" s="3">
        <f t="shared" si="105"/>
        <v>0</v>
      </c>
    </row>
    <row r="752" spans="1:24" hidden="1" x14ac:dyDescent="0.25">
      <c r="A752" s="37">
        <v>44408</v>
      </c>
      <c r="B752" s="39">
        <v>22</v>
      </c>
      <c r="C752" s="19" t="str">
        <f t="shared" si="98"/>
        <v>44408_22</v>
      </c>
      <c r="D752" s="21">
        <v>218.07640511800497</v>
      </c>
      <c r="E752" s="21">
        <v>266.38771997541352</v>
      </c>
      <c r="F752" s="21">
        <v>585.36731272839484</v>
      </c>
      <c r="G752" s="21">
        <v>294.91434300866973</v>
      </c>
      <c r="H752" s="21">
        <v>0.26899584767653778</v>
      </c>
      <c r="I752" s="21">
        <v>2.8520636566101309</v>
      </c>
      <c r="J752" s="21">
        <v>0.6078938033519623</v>
      </c>
      <c r="K752" s="21">
        <v>-33.894274826598128</v>
      </c>
      <c r="L752" s="21">
        <v>-46.136065375275862</v>
      </c>
      <c r="M752" s="21">
        <v>-98.072337171250751</v>
      </c>
      <c r="N752" s="21">
        <v>-46.502775930994837</v>
      </c>
      <c r="O752" s="21">
        <v>-3.2658980203908214E-2</v>
      </c>
      <c r="P752" s="21">
        <v>-0.44343286271688537</v>
      </c>
      <c r="Q752" s="21">
        <v>-8.4080461946655374E-2</v>
      </c>
      <c r="R752" s="3">
        <f t="shared" si="99"/>
        <v>0</v>
      </c>
      <c r="S752" s="3">
        <f t="shared" si="100"/>
        <v>0</v>
      </c>
      <c r="T752" s="3">
        <f t="shared" si="101"/>
        <v>0</v>
      </c>
      <c r="U752" s="3">
        <f t="shared" si="102"/>
        <v>0</v>
      </c>
      <c r="V752" s="3">
        <f t="shared" si="103"/>
        <v>0</v>
      </c>
      <c r="W752" s="3">
        <f t="shared" si="104"/>
        <v>0</v>
      </c>
      <c r="X752" s="3">
        <f t="shared" si="105"/>
        <v>0</v>
      </c>
    </row>
    <row r="753" spans="1:37" hidden="1" x14ac:dyDescent="0.25">
      <c r="A753" s="37">
        <v>44408</v>
      </c>
      <c r="B753" s="39">
        <v>23</v>
      </c>
      <c r="C753" s="19" t="str">
        <f t="shared" si="98"/>
        <v>44408_23</v>
      </c>
      <c r="D753" s="21">
        <v>210.76783736989978</v>
      </c>
      <c r="E753" s="21">
        <v>259.44265040333931</v>
      </c>
      <c r="F753" s="21">
        <v>569.75440623549389</v>
      </c>
      <c r="G753" s="21">
        <v>285.25257212864875</v>
      </c>
      <c r="H753" s="21">
        <v>0.25554859212585118</v>
      </c>
      <c r="I753" s="21">
        <v>2.7747813746736796</v>
      </c>
      <c r="J753" s="21">
        <v>0.57922324922171986</v>
      </c>
      <c r="K753" s="21">
        <v>-36.52985704678828</v>
      </c>
      <c r="L753" s="21">
        <v>-49.550313163393376</v>
      </c>
      <c r="M753" s="21">
        <v>-105.73164458600549</v>
      </c>
      <c r="N753" s="21">
        <v>-50.140372976101972</v>
      </c>
      <c r="O753" s="21">
        <v>-3.0847703752007658E-2</v>
      </c>
      <c r="P753" s="21">
        <v>-0.47360207139025151</v>
      </c>
      <c r="Q753" s="21">
        <v>-7.9856093500478814E-2</v>
      </c>
      <c r="R753" s="3">
        <f t="shared" si="99"/>
        <v>0</v>
      </c>
      <c r="S753" s="3">
        <f t="shared" si="100"/>
        <v>0</v>
      </c>
      <c r="T753" s="3">
        <f t="shared" si="101"/>
        <v>0</v>
      </c>
      <c r="U753" s="3">
        <f t="shared" si="102"/>
        <v>0</v>
      </c>
      <c r="V753" s="3">
        <f t="shared" si="103"/>
        <v>0</v>
      </c>
      <c r="W753" s="3">
        <f t="shared" si="104"/>
        <v>0</v>
      </c>
      <c r="X753" s="3">
        <f t="shared" si="105"/>
        <v>0</v>
      </c>
    </row>
    <row r="754" spans="1:37" hidden="1" x14ac:dyDescent="0.25">
      <c r="A754" s="37">
        <v>44408</v>
      </c>
      <c r="B754" s="39">
        <v>24</v>
      </c>
      <c r="C754" s="19" t="str">
        <f t="shared" si="98"/>
        <v>44408_24</v>
      </c>
      <c r="D754" s="21">
        <v>196.77540192247449</v>
      </c>
      <c r="E754" s="21">
        <v>241.39489098204339</v>
      </c>
      <c r="F754" s="21">
        <v>529.43329943203526</v>
      </c>
      <c r="G754" s="21">
        <v>264.9821940532392</v>
      </c>
      <c r="H754" s="21">
        <v>0.23975916068284103</v>
      </c>
      <c r="I754" s="21">
        <v>2.5715366749807926</v>
      </c>
      <c r="J754" s="21">
        <v>0.54688172685015546</v>
      </c>
      <c r="K754" s="21">
        <v>-37.784384839832157</v>
      </c>
      <c r="L754" s="21">
        <v>-51.022968535485838</v>
      </c>
      <c r="M754" s="21">
        <v>-109.38624706305612</v>
      </c>
      <c r="N754" s="21">
        <v>-52.12333584655704</v>
      </c>
      <c r="O754" s="21">
        <v>-3.3150697778971464E-2</v>
      </c>
      <c r="P754" s="21">
        <v>-0.49393378300938678</v>
      </c>
      <c r="Q754" s="21">
        <v>-8.5841675929315936E-2</v>
      </c>
      <c r="R754" s="3">
        <f t="shared" si="99"/>
        <v>0</v>
      </c>
      <c r="S754" s="3">
        <f t="shared" si="100"/>
        <v>0</v>
      </c>
      <c r="T754" s="3">
        <f t="shared" si="101"/>
        <v>0</v>
      </c>
      <c r="U754" s="3">
        <f t="shared" si="102"/>
        <v>0</v>
      </c>
      <c r="V754" s="3">
        <f t="shared" si="103"/>
        <v>0</v>
      </c>
      <c r="W754" s="3">
        <f t="shared" si="104"/>
        <v>0</v>
      </c>
      <c r="X754" s="3">
        <f t="shared" si="105"/>
        <v>0</v>
      </c>
    </row>
    <row r="755" spans="1:37" hidden="1" x14ac:dyDescent="0.25">
      <c r="C755" s="19"/>
      <c r="D755" s="34">
        <f>SUM(D11:D754)</f>
        <v>154557.26097809788</v>
      </c>
      <c r="E755" s="34">
        <f t="shared" ref="E755:X755" si="106">SUM(E11:E754)</f>
        <v>187145.42985753692</v>
      </c>
      <c r="F755" s="34">
        <f t="shared" si="106"/>
        <v>402664.14078450977</v>
      </c>
      <c r="G755" s="34">
        <f t="shared" si="106"/>
        <v>205741.15615955702</v>
      </c>
      <c r="H755" s="34">
        <f t="shared" si="106"/>
        <v>166.94904793962385</v>
      </c>
      <c r="I755" s="34">
        <f t="shared" si="106"/>
        <v>2021.5854061867633</v>
      </c>
      <c r="J755" s="34">
        <f t="shared" si="106"/>
        <v>385.11691060319021</v>
      </c>
      <c r="K755" s="3">
        <f t="shared" si="106"/>
        <v>-17909.80468141806</v>
      </c>
      <c r="L755" s="3">
        <f t="shared" si="106"/>
        <v>-22709.163763668068</v>
      </c>
      <c r="M755" s="3">
        <f t="shared" si="106"/>
        <v>-48187.711174943353</v>
      </c>
      <c r="N755" s="3">
        <f t="shared" si="106"/>
        <v>-24194.52541145487</v>
      </c>
      <c r="O755" s="3">
        <f t="shared" si="106"/>
        <v>-7.0392347676626237</v>
      </c>
      <c r="P755" s="3">
        <f t="shared" si="106"/>
        <v>-187.03452990176112</v>
      </c>
      <c r="Q755" s="3">
        <f t="shared" si="106"/>
        <v>-23.215581341963627</v>
      </c>
      <c r="R755" s="3">
        <f>SUM(R11:R754)</f>
        <v>0</v>
      </c>
      <c r="S755" s="3">
        <f t="shared" si="106"/>
        <v>0</v>
      </c>
      <c r="T755" s="3">
        <f t="shared" si="106"/>
        <v>0</v>
      </c>
      <c r="U755" s="3">
        <f t="shared" si="106"/>
        <v>0</v>
      </c>
      <c r="V755" s="3">
        <f t="shared" si="106"/>
        <v>2.460481785727509</v>
      </c>
      <c r="W755" s="3">
        <f t="shared" si="106"/>
        <v>0</v>
      </c>
      <c r="X755" s="3">
        <f t="shared" si="106"/>
        <v>2.854845058283805</v>
      </c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</row>
    <row r="756" spans="1:37" x14ac:dyDescent="0.25">
      <c r="C756" s="19"/>
    </row>
    <row r="757" spans="1:37" x14ac:dyDescent="0.25">
      <c r="D757" s="35">
        <f>+SUM(D755:J755)*1000</f>
        <v>952681639.14443135</v>
      </c>
      <c r="K757" s="35">
        <f>+SUM(K755:Q755)*1000</f>
        <v>-113218494.37749575</v>
      </c>
    </row>
  </sheetData>
  <autoFilter ref="A10:AK755" xr:uid="{27D96352-677C-478B-B307-6E22EC43DA30}">
    <filterColumn colId="21">
      <filters>
        <filter val="0"/>
      </filters>
    </filterColumn>
  </autoFilter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68"/>
  <sheetViews>
    <sheetView workbookViewId="0">
      <selection activeCell="H11" sqref="H11"/>
    </sheetView>
  </sheetViews>
  <sheetFormatPr baseColWidth="10" defaultRowHeight="15" x14ac:dyDescent="0.25"/>
  <cols>
    <col min="2" max="2" width="20.140625" bestFit="1" customWidth="1"/>
    <col min="3" max="3" width="31.140625" bestFit="1" customWidth="1"/>
  </cols>
  <sheetData>
    <row r="2" spans="2:3" x14ac:dyDescent="0.25">
      <c r="B2" s="36" t="s">
        <v>71</v>
      </c>
      <c r="C2" s="36" t="s">
        <v>68</v>
      </c>
    </row>
    <row r="3" spans="2:3" x14ac:dyDescent="0.25">
      <c r="B3" s="6" t="s">
        <v>23</v>
      </c>
      <c r="C3" s="6" t="s">
        <v>72</v>
      </c>
    </row>
    <row r="4" spans="2:3" x14ac:dyDescent="0.25">
      <c r="B4" s="24" t="s">
        <v>24</v>
      </c>
      <c r="C4" s="6" t="s">
        <v>73</v>
      </c>
    </row>
    <row r="5" spans="2:3" x14ac:dyDescent="0.25">
      <c r="B5" s="6" t="s">
        <v>25</v>
      </c>
      <c r="C5" s="6" t="s">
        <v>73</v>
      </c>
    </row>
    <row r="6" spans="2:3" x14ac:dyDescent="0.25">
      <c r="B6" s="6" t="s">
        <v>26</v>
      </c>
      <c r="C6" s="6" t="s">
        <v>26</v>
      </c>
    </row>
    <row r="7" spans="2:3" x14ac:dyDescent="0.25">
      <c r="B7" s="6" t="s">
        <v>27</v>
      </c>
      <c r="C7" s="6" t="s">
        <v>74</v>
      </c>
    </row>
    <row r="8" spans="2:3" x14ac:dyDescent="0.25">
      <c r="B8" s="6" t="s">
        <v>28</v>
      </c>
      <c r="C8" s="6" t="s">
        <v>74</v>
      </c>
    </row>
    <row r="9" spans="2:3" x14ac:dyDescent="0.25">
      <c r="B9" s="6" t="s">
        <v>29</v>
      </c>
      <c r="C9" s="6" t="s">
        <v>74</v>
      </c>
    </row>
    <row r="10" spans="2:3" x14ac:dyDescent="0.25">
      <c r="B10" s="6" t="s">
        <v>30</v>
      </c>
      <c r="C10" s="6" t="s">
        <v>30</v>
      </c>
    </row>
    <row r="11" spans="2:3" x14ac:dyDescent="0.25">
      <c r="B11" s="6" t="s">
        <v>31</v>
      </c>
      <c r="C11" s="6" t="s">
        <v>75</v>
      </c>
    </row>
    <row r="12" spans="2:3" x14ac:dyDescent="0.25">
      <c r="B12" s="6" t="s">
        <v>32</v>
      </c>
      <c r="C12" s="6" t="s">
        <v>75</v>
      </c>
    </row>
    <row r="13" spans="2:3" x14ac:dyDescent="0.25">
      <c r="B13" s="6" t="s">
        <v>33</v>
      </c>
      <c r="C13" s="6" t="s">
        <v>76</v>
      </c>
    </row>
    <row r="14" spans="2:3" x14ac:dyDescent="0.25">
      <c r="B14" s="6" t="s">
        <v>34</v>
      </c>
      <c r="C14" s="6" t="s">
        <v>76</v>
      </c>
    </row>
    <row r="15" spans="2:3" x14ac:dyDescent="0.25">
      <c r="B15" s="6" t="s">
        <v>35</v>
      </c>
      <c r="C15" s="6" t="s">
        <v>76</v>
      </c>
    </row>
    <row r="16" spans="2:3" x14ac:dyDescent="0.25">
      <c r="B16" s="6" t="s">
        <v>36</v>
      </c>
      <c r="C16" s="6" t="s">
        <v>76</v>
      </c>
    </row>
    <row r="17" spans="2:3" x14ac:dyDescent="0.25">
      <c r="B17" s="6" t="s">
        <v>37</v>
      </c>
      <c r="C17" s="6" t="s">
        <v>37</v>
      </c>
    </row>
    <row r="18" spans="2:3" x14ac:dyDescent="0.25">
      <c r="B18" s="6" t="s">
        <v>38</v>
      </c>
      <c r="C18" s="6" t="s">
        <v>38</v>
      </c>
    </row>
    <row r="19" spans="2:3" x14ac:dyDescent="0.25">
      <c r="B19" s="6" t="s">
        <v>39</v>
      </c>
      <c r="C19" s="6" t="s">
        <v>77</v>
      </c>
    </row>
    <row r="20" spans="2:3" x14ac:dyDescent="0.25">
      <c r="B20" s="6" t="s">
        <v>40</v>
      </c>
      <c r="C20" s="6" t="s">
        <v>40</v>
      </c>
    </row>
    <row r="21" spans="2:3" x14ac:dyDescent="0.25">
      <c r="B21" s="6" t="s">
        <v>41</v>
      </c>
      <c r="C21" s="6" t="s">
        <v>78</v>
      </c>
    </row>
    <row r="22" spans="2:3" x14ac:dyDescent="0.25">
      <c r="B22" s="6" t="s">
        <v>42</v>
      </c>
      <c r="C22" s="6" t="s">
        <v>78</v>
      </c>
    </row>
    <row r="23" spans="2:3" x14ac:dyDescent="0.25">
      <c r="B23" s="6" t="s">
        <v>43</v>
      </c>
      <c r="C23" s="6" t="s">
        <v>78</v>
      </c>
    </row>
    <row r="24" spans="2:3" x14ac:dyDescent="0.25">
      <c r="B24" s="6" t="s">
        <v>44</v>
      </c>
      <c r="C24" s="6" t="s">
        <v>78</v>
      </c>
    </row>
    <row r="25" spans="2:3" x14ac:dyDescent="0.25">
      <c r="B25" s="6" t="s">
        <v>45</v>
      </c>
      <c r="C25" s="6" t="s">
        <v>78</v>
      </c>
    </row>
    <row r="26" spans="2:3" x14ac:dyDescent="0.25">
      <c r="B26" s="6" t="s">
        <v>46</v>
      </c>
      <c r="C26" s="6" t="s">
        <v>46</v>
      </c>
    </row>
    <row r="27" spans="2:3" x14ac:dyDescent="0.25">
      <c r="B27" s="6" t="s">
        <v>47</v>
      </c>
      <c r="C27" s="6" t="s">
        <v>79</v>
      </c>
    </row>
    <row r="28" spans="2:3" x14ac:dyDescent="0.25">
      <c r="B28" s="6" t="s">
        <v>48</v>
      </c>
      <c r="C28" s="6" t="s">
        <v>79</v>
      </c>
    </row>
    <row r="29" spans="2:3" x14ac:dyDescent="0.25">
      <c r="B29" s="6" t="s">
        <v>49</v>
      </c>
      <c r="C29" s="6" t="s">
        <v>79</v>
      </c>
    </row>
    <row r="30" spans="2:3" x14ac:dyDescent="0.25">
      <c r="B30" s="6" t="s">
        <v>50</v>
      </c>
      <c r="C30" s="6" t="s">
        <v>80</v>
      </c>
    </row>
    <row r="31" spans="2:3" x14ac:dyDescent="0.25">
      <c r="B31" s="6" t="s">
        <v>51</v>
      </c>
      <c r="C31" s="6" t="s">
        <v>80</v>
      </c>
    </row>
    <row r="32" spans="2:3" x14ac:dyDescent="0.25">
      <c r="B32" s="6" t="s">
        <v>52</v>
      </c>
      <c r="C32" s="6" t="s">
        <v>81</v>
      </c>
    </row>
    <row r="33" spans="2:3" x14ac:dyDescent="0.25">
      <c r="B33" s="6" t="s">
        <v>53</v>
      </c>
      <c r="C33" s="6" t="s">
        <v>53</v>
      </c>
    </row>
    <row r="34" spans="2:3" x14ac:dyDescent="0.25">
      <c r="B34" s="6" t="s">
        <v>54</v>
      </c>
      <c r="C34" s="6" t="s">
        <v>82</v>
      </c>
    </row>
    <row r="35" spans="2:3" x14ac:dyDescent="0.25">
      <c r="B35" s="6" t="s">
        <v>55</v>
      </c>
      <c r="C35" s="6" t="s">
        <v>55</v>
      </c>
    </row>
    <row r="36" spans="2:3" x14ac:dyDescent="0.25">
      <c r="B36" s="6" t="s">
        <v>56</v>
      </c>
      <c r="C36" s="6" t="s">
        <v>56</v>
      </c>
    </row>
    <row r="37" spans="2:3" x14ac:dyDescent="0.25">
      <c r="B37" s="6" t="s">
        <v>57</v>
      </c>
      <c r="C37" s="6" t="s">
        <v>83</v>
      </c>
    </row>
    <row r="38" spans="2:3" x14ac:dyDescent="0.25">
      <c r="B38" s="6" t="s">
        <v>58</v>
      </c>
      <c r="C38" s="6" t="s">
        <v>83</v>
      </c>
    </row>
    <row r="39" spans="2:3" x14ac:dyDescent="0.25">
      <c r="B39" s="6" t="s">
        <v>59</v>
      </c>
      <c r="C39" s="6" t="s">
        <v>83</v>
      </c>
    </row>
    <row r="40" spans="2:3" x14ac:dyDescent="0.25">
      <c r="B40" s="6" t="s">
        <v>60</v>
      </c>
      <c r="C40" s="6" t="s">
        <v>60</v>
      </c>
    </row>
    <row r="41" spans="2:3" x14ac:dyDescent="0.25">
      <c r="B41" s="6" t="s">
        <v>61</v>
      </c>
      <c r="C41" s="6" t="s">
        <v>84</v>
      </c>
    </row>
    <row r="42" spans="2:3" x14ac:dyDescent="0.25">
      <c r="B42" s="6" t="s">
        <v>62</v>
      </c>
      <c r="C42" s="6" t="s">
        <v>84</v>
      </c>
    </row>
    <row r="43" spans="2:3" x14ac:dyDescent="0.25">
      <c r="B43" s="24" t="s">
        <v>96</v>
      </c>
      <c r="C43" s="6" t="s">
        <v>131</v>
      </c>
    </row>
    <row r="44" spans="2:3" x14ac:dyDescent="0.25">
      <c r="B44" s="24" t="s">
        <v>97</v>
      </c>
      <c r="C44" s="6" t="s">
        <v>129</v>
      </c>
    </row>
    <row r="45" spans="2:3" x14ac:dyDescent="0.25">
      <c r="B45" s="24" t="s">
        <v>98</v>
      </c>
      <c r="C45" s="6" t="s">
        <v>129</v>
      </c>
    </row>
    <row r="46" spans="2:3" x14ac:dyDescent="0.25">
      <c r="B46" s="24" t="s">
        <v>99</v>
      </c>
      <c r="C46" s="6" t="s">
        <v>131</v>
      </c>
    </row>
    <row r="47" spans="2:3" x14ac:dyDescent="0.25">
      <c r="B47" s="24" t="s">
        <v>100</v>
      </c>
      <c r="C47" s="6" t="s">
        <v>129</v>
      </c>
    </row>
    <row r="48" spans="2:3" x14ac:dyDescent="0.25">
      <c r="B48" s="24" t="s">
        <v>101</v>
      </c>
      <c r="C48" s="6" t="s">
        <v>127</v>
      </c>
    </row>
    <row r="49" spans="2:3" x14ac:dyDescent="0.25">
      <c r="B49" s="24" t="s">
        <v>102</v>
      </c>
      <c r="C49" s="6" t="s">
        <v>130</v>
      </c>
    </row>
    <row r="50" spans="2:3" x14ac:dyDescent="0.25">
      <c r="B50" s="24" t="s">
        <v>103</v>
      </c>
      <c r="C50" s="6" t="s">
        <v>103</v>
      </c>
    </row>
    <row r="51" spans="2:3" x14ac:dyDescent="0.25">
      <c r="B51" s="24" t="s">
        <v>104</v>
      </c>
      <c r="C51" s="6" t="s">
        <v>104</v>
      </c>
    </row>
    <row r="52" spans="2:3" x14ac:dyDescent="0.25">
      <c r="B52" s="24" t="s">
        <v>105</v>
      </c>
      <c r="C52" s="6" t="s">
        <v>132</v>
      </c>
    </row>
    <row r="53" spans="2:3" x14ac:dyDescent="0.25">
      <c r="B53" s="24" t="s">
        <v>106</v>
      </c>
      <c r="C53" s="6" t="s">
        <v>132</v>
      </c>
    </row>
    <row r="54" spans="2:3" x14ac:dyDescent="0.25">
      <c r="B54" s="24" t="s">
        <v>107</v>
      </c>
      <c r="C54" s="6" t="s">
        <v>133</v>
      </c>
    </row>
    <row r="55" spans="2:3" x14ac:dyDescent="0.25">
      <c r="B55" s="24" t="s">
        <v>108</v>
      </c>
      <c r="C55" s="6" t="s">
        <v>133</v>
      </c>
    </row>
    <row r="56" spans="2:3" x14ac:dyDescent="0.25">
      <c r="B56" s="24" t="s">
        <v>109</v>
      </c>
      <c r="C56" s="6" t="s">
        <v>109</v>
      </c>
    </row>
    <row r="57" spans="2:3" x14ac:dyDescent="0.25">
      <c r="B57" s="24" t="s">
        <v>110</v>
      </c>
      <c r="C57" s="6" t="s">
        <v>125</v>
      </c>
    </row>
    <row r="58" spans="2:3" x14ac:dyDescent="0.25">
      <c r="B58" s="24" t="s">
        <v>111</v>
      </c>
      <c r="C58" s="6" t="s">
        <v>125</v>
      </c>
    </row>
    <row r="59" spans="2:3" x14ac:dyDescent="0.25">
      <c r="B59" s="24" t="s">
        <v>112</v>
      </c>
      <c r="C59" s="6" t="s">
        <v>125</v>
      </c>
    </row>
    <row r="60" spans="2:3" x14ac:dyDescent="0.25">
      <c r="B60" s="24" t="s">
        <v>113</v>
      </c>
      <c r="C60" s="6" t="s">
        <v>125</v>
      </c>
    </row>
    <row r="61" spans="2:3" x14ac:dyDescent="0.25">
      <c r="B61" s="24" t="s">
        <v>114</v>
      </c>
      <c r="C61" s="6" t="s">
        <v>125</v>
      </c>
    </row>
    <row r="62" spans="2:3" x14ac:dyDescent="0.25">
      <c r="B62" s="24" t="s">
        <v>115</v>
      </c>
      <c r="C62" s="6" t="s">
        <v>125</v>
      </c>
    </row>
    <row r="63" spans="2:3" x14ac:dyDescent="0.25">
      <c r="B63" s="24" t="s">
        <v>116</v>
      </c>
      <c r="C63" s="6" t="s">
        <v>126</v>
      </c>
    </row>
    <row r="64" spans="2:3" x14ac:dyDescent="0.25">
      <c r="B64" s="24" t="s">
        <v>117</v>
      </c>
      <c r="C64" s="6" t="s">
        <v>126</v>
      </c>
    </row>
    <row r="65" spans="2:3" x14ac:dyDescent="0.25">
      <c r="B65" s="24" t="s">
        <v>118</v>
      </c>
      <c r="C65" s="6" t="s">
        <v>126</v>
      </c>
    </row>
    <row r="66" spans="2:3" x14ac:dyDescent="0.25">
      <c r="B66" s="24" t="s">
        <v>119</v>
      </c>
      <c r="C66" s="6" t="s">
        <v>128</v>
      </c>
    </row>
    <row r="67" spans="2:3" x14ac:dyDescent="0.25">
      <c r="B67" s="24" t="s">
        <v>120</v>
      </c>
      <c r="C67" s="6" t="s">
        <v>128</v>
      </c>
    </row>
    <row r="68" spans="2:3" x14ac:dyDescent="0.25">
      <c r="B68" s="24" t="s">
        <v>85</v>
      </c>
      <c r="C68" s="6" t="s">
        <v>129</v>
      </c>
    </row>
  </sheetData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A69910-5A65-4998-93C7-797F58843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2E4B38-8562-4386-B27E-62F5CA19D144}">
  <ds:schemaRefs>
    <ds:schemaRef ds:uri="http://purl.org/dc/terms/"/>
    <ds:schemaRef ds:uri="http://schemas.microsoft.com/office/infopath/2007/PartnerControls"/>
    <ds:schemaRef ds:uri="9a3567c0-c5eb-4e09-82ba-a8f7afc7079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76e62ad-023e-437d-9d64-2e3138da992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1BF44D6-900E-462E-ACD9-B0449FDAF0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Distribución_Reactivos</vt:lpstr>
      <vt:lpstr>TOTAL CARGO REACTIVO</vt:lpstr>
      <vt:lpstr>Cálculo_Recargo</vt:lpstr>
      <vt:lpstr>EMPRESAS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Millan Cerda, Mariana</dc:creator>
  <cp:lastModifiedBy>Tobar Lecaros, Eduardo Antonio (Externo)</cp:lastModifiedBy>
  <dcterms:created xsi:type="dcterms:W3CDTF">2020-01-15T13:06:05Z</dcterms:created>
  <dcterms:modified xsi:type="dcterms:W3CDTF">2021-08-11T13:02:57Z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2021-01-14T14:52:04.3815782Z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4a3cc9d4-87ec-475e-bf23-c157ec7b472c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2021-01-14T14:52:04.3815782Z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4a3cc9d4-87ec-475e-bf23-c157ec7b472c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